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drawings/drawing6.xml" ContentType="application/vnd.openxmlformats-officedocument.drawing+xml"/>
  <Override PartName="/xl/comments8.xml" ContentType="application/vnd.openxmlformats-officedocument.spreadsheetml.comments+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comments10.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05" yWindow="450" windowWidth="10050" windowHeight="9480" tabRatio="943" firstSheet="4" activeTab="13"/>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state="hidden"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Retirement'!$A$7:$W$32</definedName>
    <definedName name="_xlnm._FilterDatabase" localSheetId="9" hidden="1">'(2012) 36 Month Retirement'!$A$7:$W$32</definedName>
    <definedName name="_xlnm._FilterDatabase" localSheetId="10" hidden="1">'(2013) 36 Month Retirement'!$B$7:$N$352</definedName>
    <definedName name="_xlnm._FilterDatabase" localSheetId="11" hidden="1">'(2014) 36 Month Retirement'!$B$7:$N$75</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1">'(2014) 36 Month Retirement'!$A$1:$O$32</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Verification'!$A$1:$J$31</definedName>
    <definedName name="_xlnm.Print_Area" localSheetId="6">'Procurement Detail'!$B$1:$AJ$741</definedName>
    <definedName name="_xlnm.Print_Area" localSheetId="7">'RECs Retired to meet PQR'!$B$1:$R$605</definedName>
    <definedName name="_xlnm.Print_Area" localSheetId="3">'Second Compliance Period Sum.'!$A$1:$L$47</definedName>
    <definedName name="_xlnm.Print_Area">#REF!</definedName>
    <definedName name="_xlnm.Print_Titles" localSheetId="3">#REF!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5" hidden="1">Accounting!$A$1:$L$74</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13" hidden="1">'Officer Verification'!$A$1:$K$31</definedName>
    <definedName name="Z_4E5DDE46_9165_4C44_B2A4_C5CDCBFB47DF_.wvu.PrintArea" localSheetId="6" hidden="1">'Procurement Detail'!$B$1:$AC$740</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PrintArea" localSheetId="0" hidden="1">'Title Page'!$A$1:$L$69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45621" calcMode="manual" iterate="1"/>
  <customWorkbookViews>
    <customWorkbookView name="Amy Baker - Personal View" guid="{4E5DDE46-9165-4C44-B2A4-C5CDCBFB47DF}" mergeInterval="0" personalView="1" maximized="1" windowWidth="1276" windowHeight="821" tabRatio="810" activeSheetId="1"/>
  </customWorkbookViews>
</workbook>
</file>

<file path=xl/calcChain.xml><?xml version="1.0" encoding="utf-8"?>
<calcChain xmlns="http://schemas.openxmlformats.org/spreadsheetml/2006/main">
  <c r="M74" i="46" l="1"/>
  <c r="L74" i="46"/>
  <c r="N42" i="46"/>
  <c r="L73" i="46"/>
  <c r="M73" i="46"/>
  <c r="L58" i="46"/>
  <c r="M58" i="46"/>
  <c r="L59" i="46"/>
  <c r="M59" i="46"/>
  <c r="L60" i="46"/>
  <c r="M60" i="46"/>
  <c r="L61" i="46"/>
  <c r="M61" i="46"/>
  <c r="L62" i="46"/>
  <c r="M62" i="46"/>
  <c r="L63" i="46"/>
  <c r="M63" i="46"/>
  <c r="L64" i="46"/>
  <c r="M64" i="46"/>
  <c r="L65" i="46"/>
  <c r="M65" i="46"/>
  <c r="L66" i="46"/>
  <c r="M66" i="46"/>
  <c r="L67" i="46"/>
  <c r="M67" i="46"/>
  <c r="L68" i="46"/>
  <c r="M68" i="46"/>
  <c r="L69" i="46"/>
  <c r="M69" i="46"/>
  <c r="L70" i="46"/>
  <c r="M70" i="46"/>
  <c r="L71" i="46"/>
  <c r="M71" i="46"/>
  <c r="L72" i="46"/>
  <c r="M72" i="46"/>
  <c r="L38" i="46"/>
  <c r="M38" i="46"/>
  <c r="M75" i="46"/>
  <c r="L75" i="46"/>
  <c r="I75" i="46"/>
  <c r="M57" i="46"/>
  <c r="L57" i="46"/>
  <c r="M56" i="46"/>
  <c r="L56" i="46"/>
  <c r="M55" i="46"/>
  <c r="L55" i="46"/>
  <c r="M54" i="46"/>
  <c r="L54" i="46"/>
  <c r="M53" i="46"/>
  <c r="L53" i="46"/>
  <c r="M52" i="46"/>
  <c r="L52" i="46"/>
  <c r="M51" i="46"/>
  <c r="L51" i="46"/>
  <c r="M50" i="46"/>
  <c r="L50" i="46"/>
  <c r="M49" i="46"/>
  <c r="L49" i="46"/>
  <c r="M48" i="46"/>
  <c r="L48" i="46"/>
  <c r="M47" i="46"/>
  <c r="L47" i="46"/>
  <c r="M46" i="46"/>
  <c r="L46" i="46"/>
  <c r="M45" i="46"/>
  <c r="L45" i="46"/>
  <c r="M44" i="46"/>
  <c r="L44" i="46"/>
  <c r="M43" i="46"/>
  <c r="L43" i="46"/>
  <c r="M42" i="46"/>
  <c r="L42" i="46"/>
  <c r="M41" i="46"/>
  <c r="L41" i="46"/>
  <c r="M40" i="46"/>
  <c r="L40" i="46"/>
  <c r="M39" i="46"/>
  <c r="L39" i="46"/>
  <c r="M37" i="46"/>
  <c r="L37" i="46"/>
  <c r="M36" i="46"/>
  <c r="L36" i="46"/>
  <c r="M35" i="46"/>
  <c r="L35" i="46"/>
  <c r="M34" i="46"/>
  <c r="L34" i="46"/>
  <c r="M33" i="46"/>
  <c r="L33" i="46"/>
  <c r="I63" i="18" l="1"/>
  <c r="M352" i="43" l="1"/>
  <c r="L352" i="43"/>
  <c r="I352" i="43"/>
  <c r="M351" i="43"/>
  <c r="L351" i="43"/>
  <c r="M350" i="43"/>
  <c r="L350" i="43"/>
  <c r="M349" i="43"/>
  <c r="L349" i="43"/>
  <c r="M348" i="43"/>
  <c r="L348" i="43"/>
  <c r="M347" i="43"/>
  <c r="L347" i="43"/>
  <c r="M346" i="43"/>
  <c r="L346" i="43"/>
  <c r="M345" i="43"/>
  <c r="L345" i="43"/>
  <c r="M344" i="43"/>
  <c r="L344" i="43"/>
  <c r="M343" i="43"/>
  <c r="L343" i="43"/>
  <c r="M342" i="43"/>
  <c r="L342" i="43"/>
  <c r="M341" i="43"/>
  <c r="L341" i="43"/>
  <c r="M340" i="43"/>
  <c r="L340" i="43"/>
  <c r="M339" i="43"/>
  <c r="L339" i="43"/>
  <c r="M338" i="43"/>
  <c r="L338" i="43"/>
  <c r="M337" i="43"/>
  <c r="L337" i="43"/>
  <c r="M336" i="43"/>
  <c r="L336" i="43"/>
  <c r="M335" i="43"/>
  <c r="L335" i="43"/>
  <c r="M334" i="43"/>
  <c r="L334" i="43"/>
  <c r="M333" i="43"/>
  <c r="L333" i="43"/>
  <c r="M332" i="43"/>
  <c r="L332" i="43"/>
  <c r="M331" i="43"/>
  <c r="L331" i="43"/>
  <c r="M330" i="43"/>
  <c r="L330" i="43"/>
  <c r="M329" i="43"/>
  <c r="L329" i="43"/>
  <c r="M328" i="43"/>
  <c r="L328" i="43"/>
  <c r="M327" i="43"/>
  <c r="L327" i="43"/>
  <c r="M326" i="43"/>
  <c r="L326" i="43"/>
  <c r="M325" i="43"/>
  <c r="L325" i="43"/>
  <c r="M324" i="43"/>
  <c r="L324" i="43"/>
  <c r="M323" i="43"/>
  <c r="L323" i="43"/>
  <c r="M322" i="43"/>
  <c r="L322" i="43"/>
  <c r="M321" i="43"/>
  <c r="L321" i="43"/>
  <c r="M320" i="43"/>
  <c r="L320" i="43"/>
  <c r="M319" i="43"/>
  <c r="L319" i="43"/>
  <c r="M318" i="43"/>
  <c r="L318" i="43"/>
  <c r="M317" i="43"/>
  <c r="L317" i="43"/>
  <c r="M316" i="43"/>
  <c r="L316" i="43"/>
  <c r="M315" i="43"/>
  <c r="L315" i="43"/>
  <c r="M314" i="43"/>
  <c r="L314" i="43"/>
  <c r="M313" i="43"/>
  <c r="L313" i="43"/>
  <c r="M312" i="43"/>
  <c r="L312" i="43"/>
  <c r="M311" i="43"/>
  <c r="L311" i="43"/>
  <c r="M310" i="43"/>
  <c r="L310" i="43"/>
  <c r="M309" i="43"/>
  <c r="L309" i="43"/>
  <c r="M308" i="43"/>
  <c r="L308" i="43"/>
  <c r="M307" i="43"/>
  <c r="L307" i="43"/>
  <c r="M306" i="43"/>
  <c r="L306" i="43"/>
  <c r="M305" i="43"/>
  <c r="L305" i="43"/>
  <c r="M304" i="43"/>
  <c r="L304" i="43"/>
  <c r="M303" i="43"/>
  <c r="L303" i="43"/>
  <c r="M302" i="43"/>
  <c r="L302" i="43"/>
  <c r="M301" i="43"/>
  <c r="L301" i="43"/>
  <c r="M300" i="43"/>
  <c r="L300" i="43"/>
  <c r="M299" i="43"/>
  <c r="L299" i="43"/>
  <c r="M298" i="43"/>
  <c r="L298" i="43"/>
  <c r="M297" i="43"/>
  <c r="L297" i="43"/>
  <c r="M296" i="43"/>
  <c r="L296" i="43"/>
  <c r="M295" i="43"/>
  <c r="L295" i="43"/>
  <c r="M294" i="43"/>
  <c r="L294" i="43"/>
  <c r="M293" i="43"/>
  <c r="L293" i="43"/>
  <c r="M292" i="43"/>
  <c r="L292" i="43"/>
  <c r="M291" i="43"/>
  <c r="L291" i="43"/>
  <c r="M290" i="43"/>
  <c r="L290" i="43"/>
  <c r="M289" i="43"/>
  <c r="L289" i="43"/>
  <c r="M288" i="43"/>
  <c r="L288" i="43"/>
  <c r="M287" i="43"/>
  <c r="L287" i="43"/>
  <c r="M286" i="43"/>
  <c r="L286" i="43"/>
  <c r="M285" i="43"/>
  <c r="L285" i="43"/>
  <c r="M284" i="43"/>
  <c r="L284" i="43"/>
  <c r="M283" i="43"/>
  <c r="L283" i="43"/>
  <c r="M282" i="43"/>
  <c r="L282" i="43"/>
  <c r="M281" i="43"/>
  <c r="L281" i="43"/>
  <c r="M280" i="43"/>
  <c r="L280" i="43"/>
  <c r="M279" i="43"/>
  <c r="L279" i="43"/>
  <c r="M278" i="43"/>
  <c r="L278" i="43"/>
  <c r="M277" i="43"/>
  <c r="L277" i="43"/>
  <c r="M276" i="43"/>
  <c r="L276" i="43"/>
  <c r="M275" i="43"/>
  <c r="L275" i="43"/>
  <c r="M274" i="43"/>
  <c r="L274" i="43"/>
  <c r="M273" i="43"/>
  <c r="L273" i="43"/>
  <c r="M272" i="43"/>
  <c r="L272" i="43"/>
  <c r="M271" i="43"/>
  <c r="L271" i="43"/>
  <c r="M270" i="43"/>
  <c r="L270" i="43"/>
  <c r="M269" i="43"/>
  <c r="L269" i="43"/>
  <c r="M268" i="43"/>
  <c r="L268" i="43"/>
  <c r="M267" i="43"/>
  <c r="L267" i="43"/>
  <c r="M266" i="43"/>
  <c r="L266" i="43"/>
  <c r="M265" i="43"/>
  <c r="L265" i="43"/>
  <c r="M264" i="43"/>
  <c r="L264" i="43"/>
  <c r="M263" i="43"/>
  <c r="L263" i="43"/>
  <c r="M262" i="43"/>
  <c r="L262" i="43"/>
  <c r="M261" i="43"/>
  <c r="L261" i="43"/>
  <c r="M260" i="43"/>
  <c r="L260" i="43"/>
  <c r="M259" i="43"/>
  <c r="L259" i="43"/>
  <c r="M258" i="43"/>
  <c r="L258" i="43"/>
  <c r="M257" i="43"/>
  <c r="L257" i="43"/>
  <c r="M256" i="43"/>
  <c r="L256" i="43"/>
  <c r="M255" i="43"/>
  <c r="L255" i="43"/>
  <c r="M254" i="43"/>
  <c r="L254" i="43"/>
  <c r="M253" i="43"/>
  <c r="L253" i="43"/>
  <c r="M252" i="43"/>
  <c r="L252" i="43"/>
  <c r="M251" i="43"/>
  <c r="L251" i="43"/>
  <c r="M250" i="43"/>
  <c r="L250" i="43"/>
  <c r="M249" i="43"/>
  <c r="L249" i="43"/>
  <c r="M248" i="43"/>
  <c r="L248" i="43"/>
  <c r="M247" i="43"/>
  <c r="L247" i="43"/>
  <c r="M246" i="43"/>
  <c r="L246" i="43"/>
  <c r="M245" i="43"/>
  <c r="L245" i="43"/>
  <c r="M244" i="43"/>
  <c r="L244" i="43"/>
  <c r="M243" i="43"/>
  <c r="L243" i="43"/>
  <c r="M242" i="43"/>
  <c r="L242" i="43"/>
  <c r="M241" i="43"/>
  <c r="L241" i="43"/>
  <c r="M240" i="43"/>
  <c r="L240" i="43"/>
  <c r="M239" i="43"/>
  <c r="L239" i="43"/>
  <c r="M238" i="43"/>
  <c r="L238" i="43"/>
  <c r="M237" i="43"/>
  <c r="L237" i="43"/>
  <c r="M236" i="43"/>
  <c r="L236" i="43"/>
  <c r="M235" i="43"/>
  <c r="L235" i="43"/>
  <c r="M234" i="43"/>
  <c r="L234" i="43"/>
  <c r="M233" i="43"/>
  <c r="L233" i="43"/>
  <c r="M232" i="43"/>
  <c r="L232" i="43"/>
  <c r="M231" i="43"/>
  <c r="L231" i="43"/>
  <c r="M230" i="43"/>
  <c r="L230" i="43"/>
  <c r="M229" i="43"/>
  <c r="L229" i="43"/>
  <c r="M228" i="43"/>
  <c r="L228" i="43"/>
  <c r="M227" i="43"/>
  <c r="L227" i="43"/>
  <c r="M226" i="43"/>
  <c r="L226" i="43"/>
  <c r="M225" i="43"/>
  <c r="L225" i="43"/>
  <c r="M224" i="43"/>
  <c r="L224" i="43"/>
  <c r="M223" i="43"/>
  <c r="L223" i="43"/>
  <c r="M222" i="43"/>
  <c r="L222" i="43"/>
  <c r="M221" i="43"/>
  <c r="L221" i="43"/>
  <c r="M220" i="43"/>
  <c r="L220" i="43"/>
  <c r="M219" i="43"/>
  <c r="L219" i="43"/>
  <c r="M218" i="43"/>
  <c r="L218" i="43"/>
  <c r="M217" i="43"/>
  <c r="L217" i="43"/>
  <c r="M216" i="43"/>
  <c r="L216" i="43"/>
  <c r="M215" i="43"/>
  <c r="L215" i="43"/>
  <c r="M214" i="43"/>
  <c r="L214" i="43"/>
  <c r="M213" i="43"/>
  <c r="L213" i="43"/>
  <c r="M212" i="43"/>
  <c r="L212" i="43"/>
  <c r="M211" i="43"/>
  <c r="L211" i="43"/>
  <c r="M210" i="43"/>
  <c r="L210" i="43"/>
  <c r="M209" i="43"/>
  <c r="L209" i="43"/>
  <c r="M208" i="43"/>
  <c r="L208" i="43"/>
  <c r="M207" i="43"/>
  <c r="L207" i="43"/>
  <c r="M206" i="43"/>
  <c r="L206" i="43"/>
  <c r="M205" i="43"/>
  <c r="L205" i="43"/>
  <c r="M204" i="43"/>
  <c r="L204" i="43"/>
  <c r="M203" i="43"/>
  <c r="L203" i="43"/>
  <c r="M202" i="43"/>
  <c r="L202" i="43"/>
  <c r="M201" i="43"/>
  <c r="L201" i="43"/>
  <c r="M200" i="43"/>
  <c r="L200" i="43"/>
  <c r="M199" i="43"/>
  <c r="L199" i="43"/>
  <c r="M198" i="43"/>
  <c r="L198" i="43"/>
  <c r="M197" i="43"/>
  <c r="L197" i="43"/>
  <c r="M196" i="43"/>
  <c r="L196" i="43"/>
  <c r="M195" i="43"/>
  <c r="L195" i="43"/>
  <c r="M194" i="43"/>
  <c r="L194" i="43"/>
  <c r="M193" i="43"/>
  <c r="L193" i="43"/>
  <c r="M192" i="43"/>
  <c r="L192" i="43"/>
  <c r="M191" i="43"/>
  <c r="L191" i="43"/>
  <c r="M190" i="43"/>
  <c r="L190" i="43"/>
  <c r="M189" i="43"/>
  <c r="L189" i="43"/>
  <c r="M188" i="43"/>
  <c r="L188" i="43"/>
  <c r="M187" i="43"/>
  <c r="L187" i="43"/>
  <c r="M186" i="43"/>
  <c r="L186" i="43"/>
  <c r="M185" i="43"/>
  <c r="L185" i="43"/>
  <c r="M184" i="43"/>
  <c r="L184" i="43"/>
  <c r="M183" i="43"/>
  <c r="L183" i="43"/>
  <c r="M182" i="43"/>
  <c r="L182" i="43"/>
  <c r="M181" i="43"/>
  <c r="L181" i="43"/>
  <c r="M180" i="43"/>
  <c r="L180" i="43"/>
  <c r="M179" i="43"/>
  <c r="L179" i="43"/>
  <c r="M178" i="43"/>
  <c r="L178" i="43"/>
  <c r="M177" i="43"/>
  <c r="L177" i="43"/>
  <c r="M176" i="43"/>
  <c r="L176" i="43"/>
  <c r="M175" i="43"/>
  <c r="L175" i="43"/>
  <c r="M174" i="43"/>
  <c r="L174" i="43"/>
  <c r="M173" i="43"/>
  <c r="L173" i="43"/>
  <c r="M172" i="43"/>
  <c r="L172" i="43"/>
  <c r="M171" i="43"/>
  <c r="L171" i="43"/>
  <c r="M170" i="43"/>
  <c r="L170" i="43"/>
  <c r="M169" i="43"/>
  <c r="L169" i="43"/>
  <c r="M168" i="43"/>
  <c r="L168" i="43"/>
  <c r="M167" i="43"/>
  <c r="L167" i="43"/>
  <c r="M166" i="43"/>
  <c r="L166" i="43"/>
  <c r="M165" i="43"/>
  <c r="L165" i="43"/>
  <c r="M164" i="43"/>
  <c r="L164" i="43"/>
  <c r="M163" i="43"/>
  <c r="L163" i="43"/>
  <c r="M162" i="43"/>
  <c r="L162" i="43"/>
  <c r="I162" i="43"/>
  <c r="M161" i="43"/>
  <c r="L161" i="43"/>
  <c r="M160" i="43"/>
  <c r="L160" i="43"/>
  <c r="M159" i="43"/>
  <c r="L159" i="43"/>
  <c r="I159" i="43"/>
  <c r="M158" i="43"/>
  <c r="L158" i="43"/>
  <c r="M157" i="43"/>
  <c r="L157" i="43"/>
  <c r="M156" i="43"/>
  <c r="L156" i="43"/>
  <c r="I156" i="43"/>
  <c r="M155" i="43"/>
  <c r="L155" i="43"/>
  <c r="M154" i="43"/>
  <c r="L154" i="43"/>
  <c r="M153" i="43"/>
  <c r="L153" i="43"/>
  <c r="I153" i="43"/>
  <c r="M152" i="43"/>
  <c r="L152" i="43"/>
  <c r="M151" i="43"/>
  <c r="L151" i="43"/>
  <c r="I151" i="43"/>
  <c r="M150" i="43"/>
  <c r="L150" i="43"/>
  <c r="I150" i="43"/>
  <c r="M149" i="43"/>
  <c r="L149" i="43"/>
  <c r="M148" i="43"/>
  <c r="L148" i="43"/>
  <c r="I148" i="43"/>
  <c r="M147" i="43"/>
  <c r="L147" i="43"/>
  <c r="I147" i="43"/>
  <c r="M146" i="43"/>
  <c r="L146" i="43"/>
  <c r="M145" i="43"/>
  <c r="L145" i="43"/>
  <c r="I145" i="43"/>
  <c r="M144" i="43"/>
  <c r="L144" i="43"/>
  <c r="I144" i="43"/>
  <c r="M143" i="43"/>
  <c r="L143" i="43"/>
  <c r="M142" i="43"/>
  <c r="L142" i="43"/>
  <c r="I142" i="43"/>
  <c r="M141" i="43"/>
  <c r="L141" i="43"/>
  <c r="I141" i="43"/>
  <c r="M140" i="43"/>
  <c r="L140" i="43"/>
  <c r="M139" i="43"/>
  <c r="L139" i="43"/>
  <c r="M138" i="43"/>
  <c r="L138" i="43"/>
  <c r="I138" i="43"/>
  <c r="M137" i="43"/>
  <c r="L137" i="43"/>
  <c r="M136" i="43"/>
  <c r="L136" i="43"/>
  <c r="M135" i="43"/>
  <c r="L135" i="43"/>
  <c r="I135" i="43"/>
  <c r="M134" i="43"/>
  <c r="L134" i="43"/>
  <c r="M133" i="43"/>
  <c r="L133" i="43"/>
  <c r="M132" i="43"/>
  <c r="L132" i="43"/>
  <c r="I132" i="43"/>
  <c r="M131" i="43"/>
  <c r="L131" i="43"/>
  <c r="M130" i="43"/>
  <c r="L130" i="43"/>
  <c r="M129" i="43"/>
  <c r="L129" i="43"/>
  <c r="I129" i="43"/>
  <c r="M128" i="43"/>
  <c r="L128" i="43"/>
  <c r="M127" i="43"/>
  <c r="L127" i="43"/>
  <c r="M126" i="43"/>
  <c r="L126" i="43"/>
  <c r="I126" i="43"/>
  <c r="M125" i="43"/>
  <c r="L125" i="43"/>
  <c r="M124" i="43"/>
  <c r="L124" i="43"/>
  <c r="M123" i="43"/>
  <c r="L123" i="43"/>
  <c r="I123" i="43"/>
  <c r="M122" i="43"/>
  <c r="L122" i="43"/>
  <c r="M121" i="43"/>
  <c r="L121" i="43"/>
  <c r="M120" i="43"/>
  <c r="L120" i="43"/>
  <c r="I120" i="43"/>
  <c r="M119" i="43"/>
  <c r="L119" i="43"/>
  <c r="M118" i="43"/>
  <c r="L118" i="43"/>
  <c r="M117" i="43"/>
  <c r="L117" i="43"/>
  <c r="I117" i="43"/>
  <c r="M116" i="43"/>
  <c r="L116" i="43"/>
  <c r="M115" i="43"/>
  <c r="L115" i="43"/>
  <c r="M114" i="43"/>
  <c r="L114" i="43"/>
  <c r="I114" i="43"/>
  <c r="M113" i="43"/>
  <c r="L113" i="43"/>
  <c r="M112" i="43"/>
  <c r="L112" i="43"/>
  <c r="I112" i="43"/>
  <c r="M111" i="43"/>
  <c r="L111" i="43"/>
  <c r="I111" i="43"/>
  <c r="M110" i="43"/>
  <c r="L110" i="43"/>
  <c r="M109" i="43"/>
  <c r="L109" i="43"/>
  <c r="I109" i="43"/>
  <c r="M108" i="43"/>
  <c r="L108" i="43"/>
  <c r="I108" i="43"/>
  <c r="M107" i="43"/>
  <c r="L107" i="43"/>
  <c r="M106" i="43"/>
  <c r="L106" i="43"/>
  <c r="I106" i="43"/>
  <c r="M105" i="43"/>
  <c r="L105" i="43"/>
  <c r="I105" i="43"/>
  <c r="M104" i="43"/>
  <c r="L104" i="43"/>
  <c r="M103" i="43"/>
  <c r="L103" i="43"/>
  <c r="M102" i="43"/>
  <c r="L102" i="43"/>
  <c r="I102" i="43"/>
  <c r="M101" i="43"/>
  <c r="L101" i="43"/>
  <c r="M100" i="43"/>
  <c r="L100" i="43"/>
  <c r="M99" i="43"/>
  <c r="L99" i="43"/>
  <c r="I99" i="43"/>
  <c r="M98" i="43"/>
  <c r="L98" i="43"/>
  <c r="M97" i="43"/>
  <c r="L97" i="43"/>
  <c r="M96" i="43"/>
  <c r="L96" i="43"/>
  <c r="I96" i="43"/>
  <c r="M95" i="43"/>
  <c r="L95" i="43"/>
  <c r="M94" i="43"/>
  <c r="L94" i="43"/>
  <c r="I94" i="43"/>
  <c r="M93" i="43"/>
  <c r="L93" i="43"/>
  <c r="I93" i="43"/>
  <c r="M92" i="43"/>
  <c r="L92" i="43"/>
  <c r="M91" i="43"/>
  <c r="L91" i="43"/>
  <c r="M90" i="43"/>
  <c r="L90" i="43"/>
  <c r="M89" i="43"/>
  <c r="L89" i="43"/>
  <c r="M88" i="43"/>
  <c r="L88" i="43"/>
  <c r="M87" i="43"/>
  <c r="L87" i="43"/>
  <c r="M86" i="43"/>
  <c r="L86" i="43"/>
  <c r="M85" i="43"/>
  <c r="L85" i="43"/>
  <c r="M84" i="43"/>
  <c r="L84" i="43"/>
  <c r="M83" i="43"/>
  <c r="L83" i="43"/>
  <c r="M82" i="43"/>
  <c r="L82" i="43"/>
  <c r="M81" i="43"/>
  <c r="L81" i="43"/>
  <c r="M80" i="43"/>
  <c r="L80" i="43"/>
  <c r="M79" i="43"/>
  <c r="L79" i="43"/>
  <c r="M78" i="43"/>
  <c r="L78" i="43"/>
  <c r="M77" i="43"/>
  <c r="L77" i="43"/>
  <c r="M76" i="43"/>
  <c r="L76" i="43"/>
  <c r="M75" i="43"/>
  <c r="L75" i="43"/>
  <c r="M74" i="43"/>
  <c r="L74" i="43"/>
  <c r="M73" i="43"/>
  <c r="L73" i="43"/>
  <c r="M72" i="43"/>
  <c r="L72" i="43"/>
  <c r="M71" i="43"/>
  <c r="L71" i="43"/>
  <c r="M70" i="43"/>
  <c r="L70" i="43"/>
  <c r="M69" i="43"/>
  <c r="L69" i="43"/>
  <c r="M68" i="43"/>
  <c r="L68" i="43"/>
  <c r="M67" i="43"/>
  <c r="L67" i="43"/>
  <c r="M66" i="43"/>
  <c r="L66" i="43"/>
  <c r="M65" i="43"/>
  <c r="L65" i="43"/>
  <c r="M64" i="43"/>
  <c r="L64" i="43"/>
  <c r="M63" i="43"/>
  <c r="L63" i="43"/>
  <c r="M62" i="43"/>
  <c r="L62" i="43"/>
  <c r="M61" i="43"/>
  <c r="L61" i="43"/>
  <c r="M60" i="43"/>
  <c r="L60" i="43"/>
  <c r="M59" i="43"/>
  <c r="L59" i="43"/>
  <c r="M58" i="43"/>
  <c r="L58" i="43"/>
  <c r="M57" i="43"/>
  <c r="L57" i="43"/>
  <c r="M56" i="43"/>
  <c r="L56" i="43"/>
  <c r="M55" i="43"/>
  <c r="L55" i="43"/>
  <c r="M54" i="43"/>
  <c r="L54" i="43"/>
  <c r="M53" i="43"/>
  <c r="L53" i="43"/>
  <c r="M52" i="43"/>
  <c r="L52" i="43"/>
  <c r="M51" i="43"/>
  <c r="L51" i="43"/>
  <c r="M50" i="43"/>
  <c r="L50" i="43"/>
  <c r="M49" i="43"/>
  <c r="L49" i="43"/>
  <c r="M48" i="43"/>
  <c r="L48" i="43"/>
  <c r="M47" i="43"/>
  <c r="L47" i="43"/>
  <c r="M46" i="43"/>
  <c r="L46" i="43"/>
  <c r="M45" i="43"/>
  <c r="L45" i="43"/>
  <c r="M44" i="43"/>
  <c r="L44" i="43"/>
  <c r="M43" i="43"/>
  <c r="L43" i="43"/>
  <c r="M42" i="43"/>
  <c r="L42" i="43"/>
  <c r="M41" i="43"/>
  <c r="L41" i="43"/>
  <c r="M40" i="43"/>
  <c r="L40" i="43"/>
  <c r="M39" i="43"/>
  <c r="L39" i="43"/>
  <c r="M38" i="43"/>
  <c r="L38" i="43"/>
  <c r="M37" i="43"/>
  <c r="L37" i="43"/>
  <c r="M36" i="43"/>
  <c r="L36" i="43"/>
  <c r="M35" i="43"/>
  <c r="L35" i="43"/>
  <c r="M34" i="43"/>
  <c r="L34" i="43"/>
  <c r="M33" i="43"/>
  <c r="L33" i="43"/>
  <c r="M63" i="38"/>
  <c r="L63" i="38"/>
  <c r="I63" i="38"/>
  <c r="M62" i="38"/>
  <c r="L62" i="38"/>
  <c r="M61" i="38"/>
  <c r="L61" i="38"/>
  <c r="M60" i="38"/>
  <c r="L60" i="38"/>
  <c r="M59" i="38"/>
  <c r="L59" i="38"/>
  <c r="M58" i="38"/>
  <c r="L58" i="38"/>
  <c r="M57" i="38"/>
  <c r="L57" i="38"/>
  <c r="M56" i="38"/>
  <c r="L56" i="38"/>
  <c r="M55" i="38"/>
  <c r="L55" i="38"/>
  <c r="M54" i="38"/>
  <c r="L54" i="38"/>
  <c r="M53" i="38"/>
  <c r="L53" i="38"/>
  <c r="M52" i="38"/>
  <c r="L52" i="38"/>
  <c r="M51" i="38"/>
  <c r="L51" i="38"/>
  <c r="M50" i="38"/>
  <c r="L50" i="38"/>
  <c r="M49" i="38"/>
  <c r="L49" i="38"/>
  <c r="M48" i="38"/>
  <c r="L48" i="38"/>
  <c r="M47" i="38"/>
  <c r="L47" i="38"/>
  <c r="M46" i="38"/>
  <c r="L46" i="38"/>
  <c r="M45" i="38"/>
  <c r="L45" i="38"/>
  <c r="M44" i="38"/>
  <c r="L44" i="38"/>
  <c r="M43" i="38"/>
  <c r="L43" i="38"/>
  <c r="M42" i="38"/>
  <c r="L42" i="38"/>
  <c r="M41" i="38"/>
  <c r="L41" i="38"/>
  <c r="M40" i="38"/>
  <c r="L40" i="38"/>
  <c r="M39" i="38"/>
  <c r="L39" i="38"/>
  <c r="M38" i="38"/>
  <c r="L38" i="38"/>
  <c r="M37" i="38"/>
  <c r="L37" i="38"/>
  <c r="M36" i="38"/>
  <c r="L36" i="38"/>
  <c r="M35" i="38"/>
  <c r="L35" i="38"/>
  <c r="M34" i="38"/>
  <c r="L34" i="38"/>
  <c r="M33" i="38"/>
  <c r="L33" i="38"/>
  <c r="G70" i="18"/>
  <c r="G69" i="18"/>
  <c r="F64" i="18"/>
  <c r="G63" i="18"/>
  <c r="G62" i="18"/>
  <c r="F49" i="18"/>
  <c r="F48" i="18"/>
  <c r="F27" i="7" l="1"/>
  <c r="D30" i="7"/>
  <c r="D29" i="7"/>
  <c r="C29" i="7"/>
  <c r="D28" i="7"/>
  <c r="C28" i="7"/>
  <c r="D27" i="7"/>
  <c r="C27" i="7"/>
  <c r="F9" i="53"/>
  <c r="F10" i="53" s="1"/>
  <c r="E9" i="53"/>
  <c r="E10" i="53" s="1"/>
  <c r="D9" i="53"/>
  <c r="D10" i="53" s="1"/>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M31" i="46"/>
  <c r="L31" i="46"/>
  <c r="M30" i="46"/>
  <c r="L30" i="46"/>
  <c r="M29" i="46"/>
  <c r="L29" i="46"/>
  <c r="M28" i="46"/>
  <c r="L28" i="46"/>
  <c r="M27" i="46"/>
  <c r="L27" i="46"/>
  <c r="M26" i="46"/>
  <c r="L26" i="46"/>
  <c r="M25" i="46"/>
  <c r="L25" i="46"/>
  <c r="M24" i="46"/>
  <c r="L24" i="46"/>
  <c r="M23" i="46"/>
  <c r="L23" i="46"/>
  <c r="M22" i="46"/>
  <c r="L22" i="46"/>
  <c r="M21" i="46"/>
  <c r="L21" i="46"/>
  <c r="M20" i="46"/>
  <c r="L20" i="46"/>
  <c r="M19" i="46"/>
  <c r="L19" i="46"/>
  <c r="M18" i="46"/>
  <c r="L18" i="46"/>
  <c r="M17" i="46"/>
  <c r="L17" i="46"/>
  <c r="M16" i="46"/>
  <c r="L16" i="46"/>
  <c r="M15" i="46"/>
  <c r="L15" i="46"/>
  <c r="M14" i="46"/>
  <c r="L14" i="46"/>
  <c r="M13" i="46"/>
  <c r="L13" i="46"/>
  <c r="M12" i="46"/>
  <c r="L12" i="46"/>
  <c r="M11" i="46"/>
  <c r="L11" i="46"/>
  <c r="M10" i="46"/>
  <c r="L10" i="46"/>
  <c r="M9" i="46"/>
  <c r="L9" i="46"/>
  <c r="M30" i="41"/>
  <c r="L30" i="41"/>
  <c r="I30" i="41"/>
  <c r="M29" i="41"/>
  <c r="L29" i="41"/>
  <c r="I29" i="41"/>
  <c r="M28" i="41"/>
  <c r="L28" i="41"/>
  <c r="I28" i="41"/>
  <c r="M27" i="41"/>
  <c r="L27" i="41"/>
  <c r="I27" i="41"/>
  <c r="M26" i="41"/>
  <c r="L26" i="41"/>
  <c r="I26" i="41"/>
  <c r="M25" i="41"/>
  <c r="L25" i="41"/>
  <c r="I25" i="41"/>
  <c r="M24" i="41"/>
  <c r="L24" i="41"/>
  <c r="I24" i="41"/>
  <c r="M23" i="41"/>
  <c r="L23" i="41"/>
  <c r="I23" i="41"/>
  <c r="M22" i="41"/>
  <c r="L22" i="41"/>
  <c r="I22" i="41"/>
  <c r="M21" i="41"/>
  <c r="L21" i="41"/>
  <c r="I21" i="41"/>
  <c r="M20" i="41"/>
  <c r="L20" i="41"/>
  <c r="I20" i="41"/>
  <c r="M19" i="41"/>
  <c r="L19" i="41"/>
  <c r="I19" i="41"/>
  <c r="M18" i="41"/>
  <c r="L18" i="41"/>
  <c r="I18" i="41"/>
  <c r="M17" i="41"/>
  <c r="L17" i="41"/>
  <c r="I17" i="41"/>
  <c r="M16" i="41"/>
  <c r="L16" i="41"/>
  <c r="I16" i="41"/>
  <c r="M15" i="41"/>
  <c r="L15" i="41"/>
  <c r="I15" i="41"/>
  <c r="M14" i="41"/>
  <c r="L14" i="41"/>
  <c r="I14" i="41"/>
  <c r="M13" i="41"/>
  <c r="L13" i="41"/>
  <c r="I13" i="41"/>
  <c r="M12" i="41"/>
  <c r="L12" i="41"/>
  <c r="I12" i="41"/>
  <c r="M11" i="41"/>
  <c r="L11" i="41"/>
  <c r="I11" i="41"/>
  <c r="M10" i="41"/>
  <c r="L10" i="41"/>
  <c r="I10" i="41"/>
  <c r="M9" i="41"/>
  <c r="L9" i="41"/>
  <c r="I9" i="41"/>
  <c r="M30" i="38"/>
  <c r="L30" i="38"/>
  <c r="M29" i="38"/>
  <c r="L29" i="38"/>
  <c r="M28" i="38"/>
  <c r="L28" i="38"/>
  <c r="M27" i="38"/>
  <c r="L27" i="38"/>
  <c r="M26" i="38"/>
  <c r="L26" i="38"/>
  <c r="M25" i="38"/>
  <c r="L25" i="38"/>
  <c r="M24" i="38"/>
  <c r="L24" i="38"/>
  <c r="M23" i="38"/>
  <c r="L23" i="38"/>
  <c r="M22" i="38"/>
  <c r="L22" i="38"/>
  <c r="M21" i="38"/>
  <c r="L21" i="38"/>
  <c r="M20" i="38"/>
  <c r="L20" i="38"/>
  <c r="M19" i="38"/>
  <c r="L19" i="38"/>
  <c r="M18" i="38"/>
  <c r="L18" i="38"/>
  <c r="M17" i="38"/>
  <c r="L17" i="38"/>
  <c r="M16" i="38"/>
  <c r="L16" i="38"/>
  <c r="M15" i="38"/>
  <c r="L15" i="38"/>
  <c r="M14" i="38"/>
  <c r="L14" i="38"/>
  <c r="M13" i="38"/>
  <c r="L13" i="38"/>
  <c r="M12" i="38"/>
  <c r="L12" i="38"/>
  <c r="M11" i="38"/>
  <c r="L11" i="38"/>
  <c r="M10" i="38"/>
  <c r="L10" i="38"/>
  <c r="M9" i="38"/>
  <c r="L9" i="38"/>
  <c r="M32" i="43"/>
  <c r="L32" i="43"/>
  <c r="M31" i="43"/>
  <c r="L31" i="43"/>
  <c r="M30" i="43"/>
  <c r="L30" i="43"/>
  <c r="M29" i="43"/>
  <c r="L29" i="43"/>
  <c r="M28" i="43"/>
  <c r="L28" i="43"/>
  <c r="M27" i="43"/>
  <c r="L27" i="43"/>
  <c r="M26" i="43"/>
  <c r="L26" i="43"/>
  <c r="M25" i="43"/>
  <c r="L25" i="43"/>
  <c r="M24" i="43"/>
  <c r="L24" i="43"/>
  <c r="M23" i="43"/>
  <c r="L23" i="43"/>
  <c r="M22" i="43"/>
  <c r="L22" i="43"/>
  <c r="M21" i="43"/>
  <c r="L21" i="43"/>
  <c r="M20" i="43"/>
  <c r="L20" i="43"/>
  <c r="M19" i="43"/>
  <c r="L19" i="43"/>
  <c r="M18" i="43"/>
  <c r="L18" i="43"/>
  <c r="M17" i="43"/>
  <c r="L17" i="43"/>
  <c r="M16" i="43"/>
  <c r="L16" i="43"/>
  <c r="M15" i="43"/>
  <c r="L15" i="43"/>
  <c r="M14" i="43"/>
  <c r="L14" i="43"/>
  <c r="M13" i="43"/>
  <c r="L13" i="43"/>
  <c r="M12" i="43"/>
  <c r="L12" i="43"/>
  <c r="M11" i="43"/>
  <c r="L11" i="43"/>
  <c r="M10" i="43"/>
  <c r="L10" i="43"/>
  <c r="M9" i="43"/>
  <c r="L9" i="43"/>
  <c r="C5" i="53"/>
  <c r="X43" i="18"/>
  <c r="W43" i="18"/>
  <c r="V43" i="18"/>
  <c r="U43" i="18"/>
  <c r="T43" i="18"/>
  <c r="S43" i="18"/>
  <c r="R43" i="18"/>
  <c r="Q43" i="18"/>
  <c r="P43" i="18"/>
  <c r="O43" i="18"/>
  <c r="N43" i="18"/>
  <c r="L37" i="28" s="1"/>
  <c r="M43" i="18"/>
  <c r="K37" i="28" s="1"/>
  <c r="L43" i="18"/>
  <c r="J37" i="28" s="1"/>
  <c r="K43" i="18"/>
  <c r="I37" i="28" s="1"/>
  <c r="J43" i="18"/>
  <c r="H37" i="28" s="1"/>
  <c r="I43" i="18"/>
  <c r="H43" i="18"/>
  <c r="F37" i="28" s="1"/>
  <c r="G43" i="18"/>
  <c r="F43" i="18"/>
  <c r="E43" i="18"/>
  <c r="X42" i="18"/>
  <c r="W42" i="18"/>
  <c r="V42" i="18"/>
  <c r="U42" i="18"/>
  <c r="T42" i="18"/>
  <c r="S42" i="18"/>
  <c r="R42" i="18"/>
  <c r="Q42" i="18"/>
  <c r="P42" i="18"/>
  <c r="O42" i="18"/>
  <c r="N42" i="18"/>
  <c r="L36" i="28" s="1"/>
  <c r="M42" i="18"/>
  <c r="K36" i="28" s="1"/>
  <c r="L42" i="18"/>
  <c r="J36" i="28" s="1"/>
  <c r="K42" i="18"/>
  <c r="I36" i="28" s="1"/>
  <c r="J42" i="18"/>
  <c r="I42" i="18"/>
  <c r="E34" i="53" s="1"/>
  <c r="H42" i="18"/>
  <c r="D34" i="53" s="1"/>
  <c r="G42" i="18"/>
  <c r="F42" i="18"/>
  <c r="E42" i="18"/>
  <c r="X41" i="18"/>
  <c r="W41" i="18"/>
  <c r="V41" i="18"/>
  <c r="U41" i="18"/>
  <c r="T41" i="18"/>
  <c r="S41" i="18"/>
  <c r="R41" i="18"/>
  <c r="Q41" i="18"/>
  <c r="P41" i="18"/>
  <c r="O41" i="18"/>
  <c r="N41" i="18"/>
  <c r="L35" i="28" s="1"/>
  <c r="M41" i="18"/>
  <c r="K35" i="28" s="1"/>
  <c r="L41" i="18"/>
  <c r="J35" i="28" s="1"/>
  <c r="K41" i="18"/>
  <c r="I35" i="28" s="1"/>
  <c r="J41" i="18"/>
  <c r="H35" i="28" s="1"/>
  <c r="I41" i="18"/>
  <c r="E33" i="53" s="1"/>
  <c r="H41" i="18"/>
  <c r="G41" i="18"/>
  <c r="F33" i="29" s="1"/>
  <c r="F41" i="18"/>
  <c r="E33" i="29" s="1"/>
  <c r="E41" i="18"/>
  <c r="X40" i="18"/>
  <c r="W40" i="18"/>
  <c r="V40" i="18"/>
  <c r="U40" i="18"/>
  <c r="T40" i="18"/>
  <c r="S40" i="18"/>
  <c r="R40" i="18"/>
  <c r="Q40" i="18"/>
  <c r="P40" i="18"/>
  <c r="O40" i="18"/>
  <c r="N40" i="18"/>
  <c r="L34" i="28" s="1"/>
  <c r="M40" i="18"/>
  <c r="K34" i="28" s="1"/>
  <c r="L40" i="18"/>
  <c r="J34" i="28" s="1"/>
  <c r="K40" i="18"/>
  <c r="I34" i="28" s="1"/>
  <c r="J40" i="18"/>
  <c r="F32" i="53" s="1"/>
  <c r="I40" i="18"/>
  <c r="H40" i="18"/>
  <c r="G40" i="18"/>
  <c r="F32" i="29" s="1"/>
  <c r="F40" i="18"/>
  <c r="E32" i="29" s="1"/>
  <c r="E40" i="18"/>
  <c r="X39" i="18"/>
  <c r="W39" i="18"/>
  <c r="V39" i="18"/>
  <c r="U39" i="18"/>
  <c r="T39" i="18"/>
  <c r="S39" i="18"/>
  <c r="R39" i="18"/>
  <c r="Q39" i="18"/>
  <c r="P39" i="18"/>
  <c r="O39" i="18"/>
  <c r="N39" i="18"/>
  <c r="L33" i="28" s="1"/>
  <c r="L80" i="28" s="1"/>
  <c r="M39" i="18"/>
  <c r="K33" i="28" s="1"/>
  <c r="K80" i="28" s="1"/>
  <c r="L39" i="18"/>
  <c r="J33" i="28" s="1"/>
  <c r="J80" i="28" s="1"/>
  <c r="K39" i="18"/>
  <c r="I33" i="28" s="1"/>
  <c r="I80" i="28" s="1"/>
  <c r="J39" i="18"/>
  <c r="H33" i="28" s="1"/>
  <c r="H80" i="28" s="1"/>
  <c r="I39" i="18"/>
  <c r="E31" i="53" s="1"/>
  <c r="H39" i="18"/>
  <c r="F33" i="28" s="1"/>
  <c r="F80" i="28" s="1"/>
  <c r="G39" i="18"/>
  <c r="F39" i="18"/>
  <c r="E31" i="29" s="1"/>
  <c r="E39" i="18"/>
  <c r="X38" i="18"/>
  <c r="W38" i="18"/>
  <c r="V38" i="18"/>
  <c r="U38" i="18"/>
  <c r="T38" i="18"/>
  <c r="S38" i="18"/>
  <c r="R38" i="18"/>
  <c r="Q38" i="18"/>
  <c r="P38" i="18"/>
  <c r="O38" i="18"/>
  <c r="N38" i="18"/>
  <c r="L32" i="28" s="1"/>
  <c r="L79" i="28" s="1"/>
  <c r="M38" i="18"/>
  <c r="K32" i="28" s="1"/>
  <c r="K79" i="28" s="1"/>
  <c r="L38" i="18"/>
  <c r="J32" i="28" s="1"/>
  <c r="J79" i="28" s="1"/>
  <c r="K38" i="18"/>
  <c r="I32" i="28" s="1"/>
  <c r="I79" i="28" s="1"/>
  <c r="J38" i="18"/>
  <c r="H32" i="28" s="1"/>
  <c r="H79" i="28" s="1"/>
  <c r="I38" i="18"/>
  <c r="E30" i="53" s="1"/>
  <c r="H38" i="18"/>
  <c r="G38" i="18"/>
  <c r="F30" i="29" s="1"/>
  <c r="F38" i="18"/>
  <c r="E30" i="29" s="1"/>
  <c r="E38" i="18"/>
  <c r="X37" i="18"/>
  <c r="W37" i="18"/>
  <c r="V37" i="18"/>
  <c r="U37" i="18"/>
  <c r="T37" i="18"/>
  <c r="S37" i="18"/>
  <c r="R37" i="18"/>
  <c r="Q37" i="18"/>
  <c r="P37" i="18"/>
  <c r="O37" i="18"/>
  <c r="N37" i="18"/>
  <c r="L31" i="28" s="1"/>
  <c r="L78" i="28" s="1"/>
  <c r="M37" i="18"/>
  <c r="K31" i="28" s="1"/>
  <c r="K78" i="28" s="1"/>
  <c r="L37" i="18"/>
  <c r="J31" i="28" s="1"/>
  <c r="J78" i="28" s="1"/>
  <c r="K37" i="18"/>
  <c r="I31" i="28" s="1"/>
  <c r="I78" i="28" s="1"/>
  <c r="J37" i="18"/>
  <c r="I37" i="18"/>
  <c r="G31" i="28" s="1"/>
  <c r="G78" i="28" s="1"/>
  <c r="H37" i="18"/>
  <c r="D29" i="53" s="1"/>
  <c r="G37" i="18"/>
  <c r="F29" i="29" s="1"/>
  <c r="F37" i="18"/>
  <c r="E29" i="29" s="1"/>
  <c r="E37" i="18"/>
  <c r="X36" i="18"/>
  <c r="W36" i="18"/>
  <c r="V36" i="18"/>
  <c r="U36" i="18"/>
  <c r="T36" i="18"/>
  <c r="S36" i="18"/>
  <c r="R36" i="18"/>
  <c r="Q36" i="18"/>
  <c r="P36" i="18"/>
  <c r="O36" i="18"/>
  <c r="N36" i="18"/>
  <c r="L30" i="28" s="1"/>
  <c r="M36" i="18"/>
  <c r="K30" i="28" s="1"/>
  <c r="L36" i="18"/>
  <c r="J30" i="28" s="1"/>
  <c r="K36" i="18"/>
  <c r="I30" i="28" s="1"/>
  <c r="J36" i="18"/>
  <c r="H30" i="28" s="1"/>
  <c r="I36" i="18"/>
  <c r="G30" i="28" s="1"/>
  <c r="H36" i="18"/>
  <c r="G36" i="18"/>
  <c r="F28" i="29" s="1"/>
  <c r="F36" i="18"/>
  <c r="E36" i="18"/>
  <c r="X35" i="18"/>
  <c r="W35" i="18"/>
  <c r="V35" i="18"/>
  <c r="U35" i="18"/>
  <c r="T35" i="18"/>
  <c r="S35" i="18"/>
  <c r="R35" i="18"/>
  <c r="Q35" i="18"/>
  <c r="P35" i="18"/>
  <c r="O35" i="18"/>
  <c r="N35" i="18"/>
  <c r="L29" i="28" s="1"/>
  <c r="M35" i="18"/>
  <c r="K29" i="28" s="1"/>
  <c r="L35" i="18"/>
  <c r="J29" i="28" s="1"/>
  <c r="K35" i="18"/>
  <c r="I29" i="28" s="1"/>
  <c r="J35" i="18"/>
  <c r="H29" i="28" s="1"/>
  <c r="I35" i="18"/>
  <c r="E27" i="53" s="1"/>
  <c r="H35" i="18"/>
  <c r="D27" i="53" s="1"/>
  <c r="G35" i="18"/>
  <c r="F27" i="29" s="1"/>
  <c r="F35" i="18"/>
  <c r="E35" i="18"/>
  <c r="X34" i="18"/>
  <c r="W34" i="18"/>
  <c r="V34" i="18"/>
  <c r="U34" i="18"/>
  <c r="T34" i="18"/>
  <c r="S34" i="18"/>
  <c r="R34" i="18"/>
  <c r="Q34" i="18"/>
  <c r="P34" i="18"/>
  <c r="O34" i="18"/>
  <c r="N34" i="18"/>
  <c r="L28" i="28" s="1"/>
  <c r="M34" i="18"/>
  <c r="K28" i="28" s="1"/>
  <c r="L34" i="18"/>
  <c r="J28" i="28" s="1"/>
  <c r="K34" i="18"/>
  <c r="I28" i="28" s="1"/>
  <c r="J34" i="18"/>
  <c r="H28" i="28" s="1"/>
  <c r="I34" i="18"/>
  <c r="G28" i="28" s="1"/>
  <c r="H34" i="18"/>
  <c r="F28" i="28" s="1"/>
  <c r="G34" i="18"/>
  <c r="F26" i="29" s="1"/>
  <c r="F34" i="18"/>
  <c r="E26" i="29" s="1"/>
  <c r="E34" i="18"/>
  <c r="X33" i="18"/>
  <c r="W33" i="18"/>
  <c r="V33" i="18"/>
  <c r="U33" i="18"/>
  <c r="T33" i="18"/>
  <c r="S33" i="18"/>
  <c r="R33" i="18"/>
  <c r="Q33" i="18"/>
  <c r="P33" i="18"/>
  <c r="O33" i="18"/>
  <c r="N33" i="18"/>
  <c r="L27" i="28" s="1"/>
  <c r="L76" i="28" s="1"/>
  <c r="M33" i="18"/>
  <c r="K27" i="28" s="1"/>
  <c r="K76" i="28" s="1"/>
  <c r="L33" i="18"/>
  <c r="J27" i="28" s="1"/>
  <c r="J76" i="28" s="1"/>
  <c r="K33" i="18"/>
  <c r="I27" i="28" s="1"/>
  <c r="I76" i="28" s="1"/>
  <c r="J33" i="18"/>
  <c r="H27" i="28" s="1"/>
  <c r="H76" i="28" s="1"/>
  <c r="I33" i="18"/>
  <c r="E25" i="53" s="1"/>
  <c r="H33" i="18"/>
  <c r="F27" i="28" s="1"/>
  <c r="F76" i="28" s="1"/>
  <c r="G33" i="18"/>
  <c r="F25" i="29" s="1"/>
  <c r="F33" i="18"/>
  <c r="E25" i="29" s="1"/>
  <c r="E33" i="18"/>
  <c r="X31" i="18"/>
  <c r="W31" i="18"/>
  <c r="V31" i="18"/>
  <c r="U31" i="18"/>
  <c r="T31" i="18"/>
  <c r="S31" i="18"/>
  <c r="R31" i="18"/>
  <c r="Q31" i="18"/>
  <c r="P31" i="18"/>
  <c r="O31" i="18"/>
  <c r="N31" i="18"/>
  <c r="L25" i="28" s="1"/>
  <c r="M31" i="18"/>
  <c r="K25" i="28" s="1"/>
  <c r="L31" i="18"/>
  <c r="J25" i="28" s="1"/>
  <c r="K31" i="18"/>
  <c r="I25" i="28" s="1"/>
  <c r="J31" i="18"/>
  <c r="I31" i="18"/>
  <c r="E23" i="53" s="1"/>
  <c r="H31" i="18"/>
  <c r="G31" i="18"/>
  <c r="F31" i="18"/>
  <c r="E23" i="29" s="1"/>
  <c r="E31" i="18"/>
  <c r="C25" i="28" s="1"/>
  <c r="X30" i="18"/>
  <c r="W30" i="18"/>
  <c r="V30" i="18"/>
  <c r="U30" i="18"/>
  <c r="T30" i="18"/>
  <c r="S30" i="18"/>
  <c r="R30" i="18"/>
  <c r="Q30" i="18"/>
  <c r="P30" i="18"/>
  <c r="O30" i="18"/>
  <c r="N30" i="18"/>
  <c r="L24" i="28" s="1"/>
  <c r="M30" i="18"/>
  <c r="K24" i="28" s="1"/>
  <c r="L30" i="18"/>
  <c r="J24" i="28" s="1"/>
  <c r="K30" i="18"/>
  <c r="I24" i="28" s="1"/>
  <c r="J30" i="18"/>
  <c r="F22" i="53" s="1"/>
  <c r="I30" i="18"/>
  <c r="G24" i="28" s="1"/>
  <c r="H30" i="18"/>
  <c r="D22" i="53" s="1"/>
  <c r="G30" i="18"/>
  <c r="E24" i="28" s="1"/>
  <c r="F30" i="18"/>
  <c r="E22" i="29" s="1"/>
  <c r="E30" i="18"/>
  <c r="C24" i="28" s="1"/>
  <c r="X29" i="18"/>
  <c r="W29" i="18"/>
  <c r="V29" i="18"/>
  <c r="U29" i="18"/>
  <c r="T29" i="18"/>
  <c r="S29" i="18"/>
  <c r="R29" i="18"/>
  <c r="Q29" i="18"/>
  <c r="P29" i="18"/>
  <c r="O29" i="18"/>
  <c r="N29" i="18"/>
  <c r="L23" i="28" s="1"/>
  <c r="M29" i="18"/>
  <c r="K23" i="28" s="1"/>
  <c r="L29" i="18"/>
  <c r="J23" i="28" s="1"/>
  <c r="K29" i="18"/>
  <c r="I23" i="28" s="1"/>
  <c r="J29" i="18"/>
  <c r="I29" i="18"/>
  <c r="G23" i="28" s="1"/>
  <c r="H29" i="18"/>
  <c r="F23" i="28" s="1"/>
  <c r="G29" i="18"/>
  <c r="F29" i="18"/>
  <c r="E21" i="29" s="1"/>
  <c r="E29" i="18"/>
  <c r="C23" i="28" s="1"/>
  <c r="X28" i="18"/>
  <c r="W28" i="18"/>
  <c r="V28" i="18"/>
  <c r="U28" i="18"/>
  <c r="T28" i="18"/>
  <c r="S28" i="18"/>
  <c r="R28" i="18"/>
  <c r="Q28" i="18"/>
  <c r="P28" i="18"/>
  <c r="O28" i="18"/>
  <c r="N28" i="18"/>
  <c r="L22" i="28" s="1"/>
  <c r="M28" i="18"/>
  <c r="K22" i="28" s="1"/>
  <c r="L28" i="18"/>
  <c r="J22" i="28" s="1"/>
  <c r="K28" i="18"/>
  <c r="I22" i="28" s="1"/>
  <c r="J28" i="18"/>
  <c r="F20" i="53" s="1"/>
  <c r="I28" i="18"/>
  <c r="E20" i="53" s="1"/>
  <c r="H28" i="18"/>
  <c r="F22" i="28" s="1"/>
  <c r="G28" i="18"/>
  <c r="E22" i="28" s="1"/>
  <c r="F28" i="18"/>
  <c r="E28" i="18"/>
  <c r="D20" i="29" s="1"/>
  <c r="X27" i="18"/>
  <c r="W27" i="18"/>
  <c r="V27" i="18"/>
  <c r="U27" i="18"/>
  <c r="T27" i="18"/>
  <c r="S27" i="18"/>
  <c r="R27" i="18"/>
  <c r="Q27" i="18"/>
  <c r="P27" i="18"/>
  <c r="O27" i="18"/>
  <c r="N27" i="18"/>
  <c r="L21" i="28" s="1"/>
  <c r="M27" i="18"/>
  <c r="K21" i="28" s="1"/>
  <c r="L27" i="18"/>
  <c r="J21" i="28" s="1"/>
  <c r="K27" i="18"/>
  <c r="I21" i="28" s="1"/>
  <c r="J27" i="18"/>
  <c r="H21" i="28" s="1"/>
  <c r="I27" i="18"/>
  <c r="G21" i="28" s="1"/>
  <c r="H27" i="18"/>
  <c r="D19" i="53" s="1"/>
  <c r="G27" i="18"/>
  <c r="E21" i="28" s="1"/>
  <c r="F27" i="18"/>
  <c r="E19" i="29" s="1"/>
  <c r="E27" i="18"/>
  <c r="D19" i="29" s="1"/>
  <c r="X26" i="18"/>
  <c r="W26" i="18"/>
  <c r="W32" i="18" s="1"/>
  <c r="V26" i="18"/>
  <c r="U26" i="18"/>
  <c r="T26" i="18"/>
  <c r="S26" i="18"/>
  <c r="R26" i="18"/>
  <c r="Q26" i="18"/>
  <c r="P26" i="18"/>
  <c r="O26" i="18"/>
  <c r="N26" i="18"/>
  <c r="L20" i="28" s="1"/>
  <c r="M26" i="18"/>
  <c r="K20" i="28" s="1"/>
  <c r="L26" i="18"/>
  <c r="J20" i="28" s="1"/>
  <c r="K26" i="18"/>
  <c r="I20" i="28" s="1"/>
  <c r="I74" i="28" s="1"/>
  <c r="J26" i="18"/>
  <c r="H20" i="28" s="1"/>
  <c r="H74" i="28" s="1"/>
  <c r="I26" i="18"/>
  <c r="E18" i="53" s="1"/>
  <c r="H26" i="18"/>
  <c r="D18" i="53" s="1"/>
  <c r="G26" i="18"/>
  <c r="E20" i="28" s="1"/>
  <c r="E74" i="28" s="1"/>
  <c r="F26" i="18"/>
  <c r="D20" i="28" s="1"/>
  <c r="D74" i="28" s="1"/>
  <c r="E26" i="18"/>
  <c r="C20" i="28" s="1"/>
  <c r="C74" i="28" s="1"/>
  <c r="M32" i="47"/>
  <c r="L32" i="47"/>
  <c r="M31" i="47"/>
  <c r="L31" i="47"/>
  <c r="M8" i="47"/>
  <c r="L8" i="47"/>
  <c r="M32" i="46"/>
  <c r="L32" i="46"/>
  <c r="M8" i="46"/>
  <c r="L8" i="46"/>
  <c r="M8" i="43"/>
  <c r="L8" i="43"/>
  <c r="M32" i="41"/>
  <c r="L32" i="41"/>
  <c r="M31" i="41"/>
  <c r="L31" i="41"/>
  <c r="M8" i="41"/>
  <c r="L8" i="41"/>
  <c r="M32" i="38"/>
  <c r="L32" i="38"/>
  <c r="M31" i="38"/>
  <c r="L31" i="38"/>
  <c r="M8" i="38"/>
  <c r="L8" i="38"/>
  <c r="C26" i="7"/>
  <c r="C106" i="7"/>
  <c r="C91" i="7"/>
  <c r="I26" i="7"/>
  <c r="F26" i="7"/>
  <c r="C70" i="7"/>
  <c r="C76" i="7"/>
  <c r="F70" i="7" s="1"/>
  <c r="C69" i="7"/>
  <c r="C75" i="7" s="1"/>
  <c r="F69" i="7" s="1"/>
  <c r="C68" i="7"/>
  <c r="C74" i="7" s="1"/>
  <c r="F68" i="7" s="1"/>
  <c r="I8" i="47"/>
  <c r="I31" i="47"/>
  <c r="I32" i="47"/>
  <c r="E19" i="18"/>
  <c r="I32" i="41"/>
  <c r="I31" i="41"/>
  <c r="R46" i="24"/>
  <c r="B4" i="41"/>
  <c r="B5" i="41"/>
  <c r="B4" i="43"/>
  <c r="B5" i="43"/>
  <c r="B5" i="47"/>
  <c r="B4" i="47"/>
  <c r="B5" i="46"/>
  <c r="B4" i="46"/>
  <c r="G45" i="24"/>
  <c r="G10" i="24"/>
  <c r="G9" i="24" s="1"/>
  <c r="G11" i="24"/>
  <c r="G12" i="24"/>
  <c r="G13" i="24"/>
  <c r="G14" i="24"/>
  <c r="G15" i="24"/>
  <c r="G16" i="24"/>
  <c r="G17" i="24"/>
  <c r="F45" i="24"/>
  <c r="F10" i="24"/>
  <c r="F11" i="24"/>
  <c r="F12" i="24"/>
  <c r="F13" i="24"/>
  <c r="F14" i="24"/>
  <c r="F15" i="24"/>
  <c r="F16" i="24"/>
  <c r="F17" i="24"/>
  <c r="E10" i="24"/>
  <c r="E9" i="24" s="1"/>
  <c r="E11" i="24"/>
  <c r="E12" i="24"/>
  <c r="E13" i="24"/>
  <c r="E14" i="24"/>
  <c r="E15" i="24"/>
  <c r="E16" i="24"/>
  <c r="E17" i="24"/>
  <c r="G13" i="18"/>
  <c r="E46" i="28" s="1"/>
  <c r="G12" i="18"/>
  <c r="G11" i="18"/>
  <c r="E44" i="28" s="1"/>
  <c r="G10" i="18"/>
  <c r="E43" i="28" s="1"/>
  <c r="F9" i="29"/>
  <c r="F10" i="29" s="1"/>
  <c r="F10" i="18"/>
  <c r="D43" i="28" s="1"/>
  <c r="F11" i="18"/>
  <c r="E43" i="29" s="1"/>
  <c r="F12" i="18"/>
  <c r="F13" i="18"/>
  <c r="D46" i="28" s="1"/>
  <c r="C5" i="29"/>
  <c r="F39" i="24"/>
  <c r="H38" i="24"/>
  <c r="N10" i="24"/>
  <c r="M10" i="24"/>
  <c r="L10" i="24"/>
  <c r="K10" i="24"/>
  <c r="J10" i="24"/>
  <c r="I10" i="24"/>
  <c r="H10" i="24"/>
  <c r="B4" i="38"/>
  <c r="B5" i="38"/>
  <c r="B4" i="24" a="1"/>
  <c r="B4" i="24" s="1"/>
  <c r="B5" i="24" a="1"/>
  <c r="B5" i="24" s="1"/>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12" i="24"/>
  <c r="L13" i="24"/>
  <c r="L14" i="24"/>
  <c r="L15" i="24"/>
  <c r="L16" i="24"/>
  <c r="L17" i="24"/>
  <c r="M11" i="24"/>
  <c r="M12" i="24"/>
  <c r="M13" i="24"/>
  <c r="M14" i="24"/>
  <c r="M15" i="24"/>
  <c r="M16" i="24"/>
  <c r="M17" i="24"/>
  <c r="N11" i="24"/>
  <c r="N12" i="24"/>
  <c r="N13" i="24"/>
  <c r="N14" i="24"/>
  <c r="N15" i="24"/>
  <c r="N16" i="24"/>
  <c r="N17"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E28" i="24"/>
  <c r="F28" i="24"/>
  <c r="G28" i="24"/>
  <c r="H28" i="24"/>
  <c r="I28" i="24"/>
  <c r="I33" i="24" s="1"/>
  <c r="J28" i="24"/>
  <c r="K28" i="24"/>
  <c r="L28" i="24"/>
  <c r="M28" i="24"/>
  <c r="M33" i="24" s="1"/>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s="1"/>
  <c r="D620" i="24"/>
  <c r="D621" i="24" s="1"/>
  <c r="D622" i="24" s="1"/>
  <c r="D623" i="24" s="1"/>
  <c r="D624" i="24" s="1"/>
  <c r="D625" i="24" s="1"/>
  <c r="D626" i="24" s="1"/>
  <c r="B4" i="18" a="1"/>
  <c r="B4" i="18" s="1"/>
  <c r="B5" i="18" a="1"/>
  <c r="B5" i="18" s="1"/>
  <c r="E10" i="18"/>
  <c r="E11" i="18"/>
  <c r="D43" i="29" s="1"/>
  <c r="E12" i="18"/>
  <c r="D44" i="29" s="1"/>
  <c r="E13" i="18"/>
  <c r="H10" i="18"/>
  <c r="D42" i="53" s="1"/>
  <c r="H11" i="18"/>
  <c r="F44" i="28" s="1"/>
  <c r="H12" i="18"/>
  <c r="F45" i="28" s="1"/>
  <c r="H13" i="18"/>
  <c r="F46" i="28" s="1"/>
  <c r="I10" i="18"/>
  <c r="E42" i="53" s="1"/>
  <c r="I11" i="18"/>
  <c r="G28" i="7" s="1"/>
  <c r="I12" i="18"/>
  <c r="E44" i="53" s="1"/>
  <c r="I13" i="18"/>
  <c r="E45" i="53" s="1"/>
  <c r="J10" i="18"/>
  <c r="F42" i="53" s="1"/>
  <c r="J11" i="18"/>
  <c r="F43" i="53" s="1"/>
  <c r="J12" i="18"/>
  <c r="H29" i="7" s="1"/>
  <c r="J13" i="18"/>
  <c r="H30" i="7" s="1"/>
  <c r="K10" i="18"/>
  <c r="I27" i="7" s="1"/>
  <c r="K11" i="18"/>
  <c r="I44" i="28" s="1"/>
  <c r="K12" i="18"/>
  <c r="I29" i="7" s="1"/>
  <c r="K13" i="18"/>
  <c r="I30" i="7" s="1"/>
  <c r="L10" i="18"/>
  <c r="J43" i="28" s="1"/>
  <c r="L11" i="18"/>
  <c r="L12" i="18"/>
  <c r="J29" i="7" s="1"/>
  <c r="L13" i="18"/>
  <c r="M10" i="18"/>
  <c r="K43" i="28" s="1"/>
  <c r="M11" i="18"/>
  <c r="K44" i="28" s="1"/>
  <c r="M12" i="18"/>
  <c r="K29" i="7" s="1"/>
  <c r="M13" i="18"/>
  <c r="K46" i="28" s="1"/>
  <c r="N10" i="18"/>
  <c r="L27" i="7" s="1"/>
  <c r="N11" i="18"/>
  <c r="L44" i="28" s="1"/>
  <c r="N12" i="18"/>
  <c r="L29" i="7" s="1"/>
  <c r="N13" i="18"/>
  <c r="L46" i="28" s="1"/>
  <c r="O10" i="18"/>
  <c r="O11" i="18"/>
  <c r="O12" i="18"/>
  <c r="O13" i="18"/>
  <c r="P10" i="18"/>
  <c r="P11" i="18"/>
  <c r="P12" i="18"/>
  <c r="P13" i="18"/>
  <c r="Q10" i="18"/>
  <c r="Q11" i="18"/>
  <c r="Q12" i="18"/>
  <c r="Q13" i="18"/>
  <c r="R10" i="18"/>
  <c r="R11" i="18"/>
  <c r="R12" i="18"/>
  <c r="R13" i="18"/>
  <c r="S10" i="18"/>
  <c r="S11" i="18"/>
  <c r="S12" i="18"/>
  <c r="S13" i="18"/>
  <c r="T10" i="18"/>
  <c r="T11" i="18"/>
  <c r="T12" i="18"/>
  <c r="T13" i="18"/>
  <c r="U10" i="18"/>
  <c r="U11" i="18"/>
  <c r="U12" i="18"/>
  <c r="U13" i="18"/>
  <c r="V10" i="18"/>
  <c r="V11" i="18"/>
  <c r="V12" i="18"/>
  <c r="V13" i="18"/>
  <c r="W10" i="18"/>
  <c r="W11" i="18"/>
  <c r="W12" i="18"/>
  <c r="W13"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E20" i="18"/>
  <c r="F20" i="18"/>
  <c r="G20" i="18"/>
  <c r="H19" i="18"/>
  <c r="K19" i="18"/>
  <c r="K22" i="18" s="1"/>
  <c r="H20" i="18"/>
  <c r="I20" i="18"/>
  <c r="J20"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11" i="18"/>
  <c r="F611" i="18"/>
  <c r="G611" i="18"/>
  <c r="H611" i="18"/>
  <c r="I611" i="18"/>
  <c r="J611" i="18"/>
  <c r="K611" i="18"/>
  <c r="L611" i="18"/>
  <c r="M611" i="18"/>
  <c r="N611" i="18"/>
  <c r="O611" i="18"/>
  <c r="P611" i="18"/>
  <c r="Q611" i="18"/>
  <c r="R611" i="18"/>
  <c r="S611" i="18"/>
  <c r="T611" i="18"/>
  <c r="U611" i="18"/>
  <c r="V611" i="18"/>
  <c r="W611" i="18"/>
  <c r="X611" i="18"/>
  <c r="D756" i="18"/>
  <c r="D757" i="18" s="1"/>
  <c r="D758" i="18" s="1"/>
  <c r="D759" i="18" s="1"/>
  <c r="D760" i="18" s="1"/>
  <c r="D761" i="18" s="1"/>
  <c r="D762" i="18" s="1"/>
  <c r="D763" i="18" s="1"/>
  <c r="D764" i="18" s="1"/>
  <c r="D765" i="18" s="1"/>
  <c r="D766" i="18" s="1"/>
  <c r="D767" i="18" s="1"/>
  <c r="D768" i="18" s="1"/>
  <c r="D769" i="18" s="1"/>
  <c r="D770" i="18" s="1"/>
  <c r="D771" i="18" s="1"/>
  <c r="D772" i="18" s="1"/>
  <c r="B4" i="7" a="1"/>
  <c r="B4" i="7" s="1"/>
  <c r="B5" i="7"/>
  <c r="B3" i="28" a="1"/>
  <c r="B3" i="28" s="1"/>
  <c r="B4" i="28"/>
  <c r="E8" i="28"/>
  <c r="F8" i="28" s="1"/>
  <c r="G8" i="28" s="1"/>
  <c r="H8" i="28" s="1"/>
  <c r="I8" i="28" s="1"/>
  <c r="J8" i="28" s="1"/>
  <c r="K8" i="28" s="1"/>
  <c r="L8" i="28" s="1"/>
  <c r="C10" i="28"/>
  <c r="C12" i="28" s="1"/>
  <c r="D10" i="28"/>
  <c r="D12" i="28" s="1"/>
  <c r="E10" i="28"/>
  <c r="E12" i="28" s="1"/>
  <c r="F10" i="28"/>
  <c r="F12" i="28" s="1"/>
  <c r="G10" i="28"/>
  <c r="G12" i="28" s="1"/>
  <c r="H10" i="28"/>
  <c r="H12" i="28" s="1"/>
  <c r="I10" i="28"/>
  <c r="I12" i="28" s="1"/>
  <c r="J10" i="28"/>
  <c r="J12" i="28" s="1"/>
  <c r="K10" i="28"/>
  <c r="K12" i="28" s="1"/>
  <c r="L10" i="28"/>
  <c r="L12" i="28" s="1"/>
  <c r="E17" i="28"/>
  <c r="F17" i="28"/>
  <c r="G17" i="28" s="1"/>
  <c r="H17" i="28" s="1"/>
  <c r="I17" i="28" s="1"/>
  <c r="J17" i="28" s="1"/>
  <c r="K17" i="28" s="1"/>
  <c r="L17" i="28" s="1"/>
  <c r="E41" i="28"/>
  <c r="F41" i="28"/>
  <c r="G41" i="28" s="1"/>
  <c r="H41" i="28" s="1"/>
  <c r="I41" i="28" s="1"/>
  <c r="J41" i="28" s="1"/>
  <c r="K41" i="28" s="1"/>
  <c r="L41" i="28" s="1"/>
  <c r="D9" i="29"/>
  <c r="D10" i="29" s="1"/>
  <c r="E9" i="29"/>
  <c r="E10" i="29" s="1"/>
  <c r="C44" i="28"/>
  <c r="I8" i="41"/>
  <c r="B65524" i="28"/>
  <c r="B65522" i="28"/>
  <c r="B65525" i="28"/>
  <c r="B65523" i="28"/>
  <c r="G33" i="24"/>
  <c r="H9" i="24"/>
  <c r="N33" i="24" l="1"/>
  <c r="D36" i="28"/>
  <c r="E34" i="29"/>
  <c r="D37" i="28"/>
  <c r="E35" i="29"/>
  <c r="H33" i="24"/>
  <c r="F33" i="24"/>
  <c r="E33" i="28"/>
  <c r="E80" i="28" s="1"/>
  <c r="F31" i="29"/>
  <c r="E36" i="28"/>
  <c r="F34" i="29"/>
  <c r="E37" i="28"/>
  <c r="F35" i="29"/>
  <c r="L33" i="24"/>
  <c r="I9" i="24"/>
  <c r="L9" i="24"/>
  <c r="C27" i="28"/>
  <c r="C76" i="28" s="1"/>
  <c r="D25" i="29"/>
  <c r="C28" i="28"/>
  <c r="C77" i="28" s="1"/>
  <c r="D26" i="29"/>
  <c r="C29" i="28"/>
  <c r="D27" i="29"/>
  <c r="C30" i="28"/>
  <c r="D28" i="29"/>
  <c r="G28" i="29" s="1"/>
  <c r="C31" i="28"/>
  <c r="C78" i="28" s="1"/>
  <c r="D29" i="29"/>
  <c r="C32" i="28"/>
  <c r="D30" i="29"/>
  <c r="G30" i="29" s="1"/>
  <c r="H30" i="29" s="1"/>
  <c r="C33" i="28"/>
  <c r="C80" i="28" s="1"/>
  <c r="D31" i="29"/>
  <c r="C34" i="28"/>
  <c r="D32" i="29"/>
  <c r="C35" i="28"/>
  <c r="D33" i="29"/>
  <c r="C36" i="28"/>
  <c r="D34" i="29"/>
  <c r="C37" i="28"/>
  <c r="D35" i="29"/>
  <c r="D29" i="28"/>
  <c r="E27" i="29"/>
  <c r="D30" i="28"/>
  <c r="E28" i="29"/>
  <c r="G43" i="28"/>
  <c r="H43" i="28"/>
  <c r="I43" i="28"/>
  <c r="H22" i="18"/>
  <c r="C45" i="28"/>
  <c r="F43" i="29"/>
  <c r="G43" i="29" s="1"/>
  <c r="E42" i="29"/>
  <c r="F9" i="18"/>
  <c r="E11" i="29" s="1"/>
  <c r="D23" i="28"/>
  <c r="E9" i="18"/>
  <c r="C19" i="7" s="1"/>
  <c r="C21" i="7" s="1"/>
  <c r="I45" i="28"/>
  <c r="G27" i="7"/>
  <c r="G46" i="28"/>
  <c r="I46" i="28"/>
  <c r="L30" i="7"/>
  <c r="G31" i="29"/>
  <c r="J45" i="28"/>
  <c r="K9" i="18"/>
  <c r="I19" i="7" s="1"/>
  <c r="I21" i="7" s="1"/>
  <c r="X9" i="18"/>
  <c r="I28" i="7"/>
  <c r="I32" i="7" s="1"/>
  <c r="H45" i="28"/>
  <c r="K28" i="7"/>
  <c r="L43" i="28"/>
  <c r="G45" i="28"/>
  <c r="W9" i="18"/>
  <c r="J9" i="18"/>
  <c r="F31" i="28"/>
  <c r="F78" i="28" s="1"/>
  <c r="D35" i="53"/>
  <c r="F43" i="28"/>
  <c r="G35" i="28"/>
  <c r="G22" i="28"/>
  <c r="G36" i="28"/>
  <c r="G32" i="28"/>
  <c r="G79" i="28" s="1"/>
  <c r="F26" i="53"/>
  <c r="H22" i="28"/>
  <c r="G29" i="28"/>
  <c r="G77" i="28" s="1"/>
  <c r="D35" i="28"/>
  <c r="E27" i="28"/>
  <c r="E76" i="28" s="1"/>
  <c r="F33" i="53"/>
  <c r="C21" i="28"/>
  <c r="D31" i="28"/>
  <c r="D78" i="28" s="1"/>
  <c r="D26" i="53"/>
  <c r="E35" i="28"/>
  <c r="D18" i="29"/>
  <c r="F30" i="53"/>
  <c r="D21" i="29"/>
  <c r="D21" i="53"/>
  <c r="D31" i="53"/>
  <c r="F18" i="29"/>
  <c r="F28" i="53"/>
  <c r="C22" i="28"/>
  <c r="H34" i="28"/>
  <c r="V32" i="18"/>
  <c r="I75" i="28"/>
  <c r="F24" i="28"/>
  <c r="G27" i="28"/>
  <c r="G76" i="28" s="1"/>
  <c r="E29" i="53"/>
  <c r="G25" i="29"/>
  <c r="F35" i="28"/>
  <c r="F36" i="28"/>
  <c r="D25" i="53"/>
  <c r="G25" i="28"/>
  <c r="D24" i="28"/>
  <c r="M32" i="18"/>
  <c r="O32" i="18"/>
  <c r="S32" i="18"/>
  <c r="F19" i="53"/>
  <c r="G27" i="29"/>
  <c r="R32" i="18"/>
  <c r="K81" i="28"/>
  <c r="V9" i="18"/>
  <c r="P9" i="18"/>
  <c r="J27" i="7"/>
  <c r="E26" i="53"/>
  <c r="D43" i="53"/>
  <c r="H27" i="7"/>
  <c r="D33" i="53"/>
  <c r="G33" i="28"/>
  <c r="G80" i="28" s="1"/>
  <c r="G30" i="7"/>
  <c r="D22" i="29"/>
  <c r="F30" i="28"/>
  <c r="F35" i="53"/>
  <c r="F31" i="53"/>
  <c r="F27" i="53"/>
  <c r="G27" i="53" s="1"/>
  <c r="H27" i="53" s="1"/>
  <c r="D25" i="28"/>
  <c r="H24" i="28"/>
  <c r="F20" i="28"/>
  <c r="F74" i="28" s="1"/>
  <c r="F25" i="53"/>
  <c r="H9" i="18"/>
  <c r="K45" i="28"/>
  <c r="K27" i="7"/>
  <c r="D23" i="53"/>
  <c r="U9" i="18"/>
  <c r="O9" i="18"/>
  <c r="M9" i="18"/>
  <c r="K19" i="7" s="1"/>
  <c r="K21" i="7" s="1"/>
  <c r="I9" i="18"/>
  <c r="E11" i="53" s="1"/>
  <c r="L77" i="28"/>
  <c r="F25" i="28"/>
  <c r="E32" i="28"/>
  <c r="E79" i="28" s="1"/>
  <c r="E19" i="53"/>
  <c r="D28" i="28"/>
  <c r="H32" i="18"/>
  <c r="L45" i="28"/>
  <c r="E22" i="18"/>
  <c r="Q32" i="18"/>
  <c r="U32" i="18"/>
  <c r="L81" i="28"/>
  <c r="K30" i="7"/>
  <c r="D45" i="53"/>
  <c r="E25" i="28"/>
  <c r="E29" i="28"/>
  <c r="D27" i="28"/>
  <c r="D76" i="28" s="1"/>
  <c r="F45" i="29"/>
  <c r="E18" i="29"/>
  <c r="E28" i="28"/>
  <c r="F20" i="29"/>
  <c r="E30" i="28"/>
  <c r="E34" i="28"/>
  <c r="F23" i="29"/>
  <c r="G32" i="18"/>
  <c r="D44" i="28"/>
  <c r="F22" i="29"/>
  <c r="J23" i="24"/>
  <c r="L21" i="24"/>
  <c r="J77" i="28"/>
  <c r="C81" i="28"/>
  <c r="H77" i="28"/>
  <c r="G10" i="29"/>
  <c r="K75" i="28"/>
  <c r="K77" i="28"/>
  <c r="G32" i="29"/>
  <c r="H32" i="29" s="1"/>
  <c r="K74" i="28"/>
  <c r="K26" i="28"/>
  <c r="K19" i="28" s="1"/>
  <c r="L75" i="28"/>
  <c r="J46" i="28"/>
  <c r="J30" i="7"/>
  <c r="C43" i="28"/>
  <c r="D42" i="29"/>
  <c r="M21" i="24"/>
  <c r="M23" i="24"/>
  <c r="F23" i="24"/>
  <c r="J22" i="24"/>
  <c r="D32" i="53"/>
  <c r="G37" i="28"/>
  <c r="E35" i="53"/>
  <c r="J44" i="28"/>
  <c r="J28" i="7"/>
  <c r="H44" i="28"/>
  <c r="H28" i="7"/>
  <c r="E44" i="29"/>
  <c r="D45" i="28"/>
  <c r="D22" i="28"/>
  <c r="E20" i="29"/>
  <c r="H25" i="28"/>
  <c r="F23" i="53"/>
  <c r="F32" i="28"/>
  <c r="F79" i="28" s="1"/>
  <c r="D30" i="53"/>
  <c r="D33" i="28"/>
  <c r="C46" i="28"/>
  <c r="D45" i="29"/>
  <c r="E45" i="28"/>
  <c r="F44" i="29"/>
  <c r="F21" i="29"/>
  <c r="E23" i="28"/>
  <c r="H23" i="28"/>
  <c r="F21" i="53"/>
  <c r="J32" i="18"/>
  <c r="D34" i="28"/>
  <c r="G34" i="28"/>
  <c r="E32" i="53"/>
  <c r="H36" i="28"/>
  <c r="F34" i="53"/>
  <c r="G34" i="53" s="1"/>
  <c r="H34" i="53" s="1"/>
  <c r="J33" i="24"/>
  <c r="J26" i="28"/>
  <c r="J19" i="28" s="1"/>
  <c r="J81" i="28"/>
  <c r="I26" i="28"/>
  <c r="I19" i="28" s="1"/>
  <c r="L32" i="18"/>
  <c r="M9" i="24"/>
  <c r="K9" i="24"/>
  <c r="F9" i="24"/>
  <c r="E20" i="24" s="1"/>
  <c r="J75" i="28"/>
  <c r="F34" i="28"/>
  <c r="D32" i="28"/>
  <c r="D79" i="28" s="1"/>
  <c r="G23" i="24"/>
  <c r="N9" i="18"/>
  <c r="L19" i="7" s="1"/>
  <c r="L21" i="7" s="1"/>
  <c r="I32" i="18"/>
  <c r="D19" i="7"/>
  <c r="D21" i="7" s="1"/>
  <c r="K33" i="24"/>
  <c r="E33" i="24"/>
  <c r="J9" i="24"/>
  <c r="H20" i="24" s="1"/>
  <c r="P32" i="18"/>
  <c r="E32" i="18"/>
  <c r="E22" i="53"/>
  <c r="G22" i="53" s="1"/>
  <c r="H22" i="53" s="1"/>
  <c r="E28" i="53"/>
  <c r="F29" i="28"/>
  <c r="D44" i="53"/>
  <c r="F45" i="53"/>
  <c r="H46" i="28"/>
  <c r="G44" i="28"/>
  <c r="E43" i="53"/>
  <c r="E46" i="53" s="1"/>
  <c r="F42" i="29"/>
  <c r="G9" i="18"/>
  <c r="H31" i="28"/>
  <c r="H78" i="28" s="1"/>
  <c r="F29" i="53"/>
  <c r="G20" i="28"/>
  <c r="L9" i="18"/>
  <c r="J19" i="7" s="1"/>
  <c r="J21" i="7" s="1"/>
  <c r="M22" i="24"/>
  <c r="G9" i="29"/>
  <c r="T9" i="18"/>
  <c r="S9" i="18"/>
  <c r="R9" i="18"/>
  <c r="Q9" i="18"/>
  <c r="L28" i="7"/>
  <c r="N9" i="24"/>
  <c r="K32" i="18"/>
  <c r="L26" i="28"/>
  <c r="L19" i="28" s="1"/>
  <c r="X32" i="18"/>
  <c r="F19" i="29"/>
  <c r="T32" i="18"/>
  <c r="F32" i="18"/>
  <c r="D23" i="29"/>
  <c r="I77" i="28"/>
  <c r="I81" i="28"/>
  <c r="E31" i="28"/>
  <c r="E78" i="28" s="1"/>
  <c r="E21" i="53"/>
  <c r="D32" i="7"/>
  <c r="G35" i="29"/>
  <c r="H35" i="29" s="1"/>
  <c r="G42" i="53"/>
  <c r="H42" i="53" s="1"/>
  <c r="F44" i="53"/>
  <c r="F21" i="28"/>
  <c r="D21" i="28"/>
  <c r="N32" i="18"/>
  <c r="G29" i="7"/>
  <c r="E45" i="29"/>
  <c r="C13" i="28"/>
  <c r="E21" i="24"/>
  <c r="G21" i="24"/>
  <c r="F18" i="53"/>
  <c r="D20" i="53"/>
  <c r="G20" i="53" s="1"/>
  <c r="D28" i="53"/>
  <c r="C92" i="7"/>
  <c r="C52" i="7" s="1"/>
  <c r="I13" i="28"/>
  <c r="F13" i="28"/>
  <c r="G10" i="53"/>
  <c r="C79" i="28"/>
  <c r="L74" i="28"/>
  <c r="N23" i="24"/>
  <c r="L22" i="24"/>
  <c r="J74" i="28"/>
  <c r="K22" i="24"/>
  <c r="H22" i="24"/>
  <c r="G9" i="53"/>
  <c r="G22" i="24"/>
  <c r="L23" i="24"/>
  <c r="K23" i="24"/>
  <c r="I21" i="24"/>
  <c r="E12" i="29"/>
  <c r="H23" i="24"/>
  <c r="I23" i="24"/>
  <c r="N22" i="24"/>
  <c r="J21" i="24"/>
  <c r="E22" i="24"/>
  <c r="H21" i="24"/>
  <c r="N21" i="24"/>
  <c r="I22" i="24"/>
  <c r="K21" i="24"/>
  <c r="F21" i="24"/>
  <c r="E23" i="24"/>
  <c r="F22" i="24"/>
  <c r="B65521" i="28" l="1"/>
  <c r="D77" i="28"/>
  <c r="I58" i="46"/>
  <c r="I62" i="46"/>
  <c r="I66" i="46"/>
  <c r="I70" i="46"/>
  <c r="I56" i="46"/>
  <c r="I52" i="46"/>
  <c r="I48" i="46"/>
  <c r="I44" i="46"/>
  <c r="I40" i="46"/>
  <c r="I35" i="46"/>
  <c r="I59" i="46"/>
  <c r="I67" i="46"/>
  <c r="I51" i="46"/>
  <c r="I43" i="46"/>
  <c r="I34" i="46"/>
  <c r="I73" i="46"/>
  <c r="I68" i="46"/>
  <c r="I46" i="46"/>
  <c r="I37" i="46"/>
  <c r="I61" i="46"/>
  <c r="I65" i="46"/>
  <c r="I69" i="46"/>
  <c r="I38" i="46"/>
  <c r="I57" i="46"/>
  <c r="I53" i="46"/>
  <c r="I49" i="46"/>
  <c r="I45" i="46"/>
  <c r="I41" i="46"/>
  <c r="I36" i="46"/>
  <c r="I74" i="46"/>
  <c r="F28" i="7" s="1"/>
  <c r="I63" i="46"/>
  <c r="I71" i="46"/>
  <c r="I55" i="46"/>
  <c r="I47" i="46"/>
  <c r="I39" i="46"/>
  <c r="I60" i="46"/>
  <c r="I64" i="46"/>
  <c r="I72" i="46"/>
  <c r="I54" i="46"/>
  <c r="I50" i="46"/>
  <c r="I42" i="46"/>
  <c r="I33" i="46"/>
  <c r="I16" i="46"/>
  <c r="I30" i="46"/>
  <c r="I26" i="46"/>
  <c r="I22" i="46"/>
  <c r="I18" i="46"/>
  <c r="I15" i="46"/>
  <c r="I11" i="46"/>
  <c r="I29" i="46"/>
  <c r="I25" i="46"/>
  <c r="I21" i="46"/>
  <c r="I17" i="46"/>
  <c r="I14" i="46"/>
  <c r="I10" i="46"/>
  <c r="I8" i="46"/>
  <c r="I28" i="46"/>
  <c r="I24" i="46"/>
  <c r="I20" i="46"/>
  <c r="I13" i="46"/>
  <c r="I9" i="46"/>
  <c r="I31" i="46"/>
  <c r="I27" i="46"/>
  <c r="I23" i="46"/>
  <c r="I19" i="46"/>
  <c r="I12" i="46"/>
  <c r="I32" i="46"/>
  <c r="G22" i="29"/>
  <c r="D11" i="29"/>
  <c r="I349" i="43"/>
  <c r="I345" i="43"/>
  <c r="I341" i="43"/>
  <c r="I337" i="43"/>
  <c r="I333" i="43"/>
  <c r="I329" i="43"/>
  <c r="I325" i="43"/>
  <c r="I321" i="43"/>
  <c r="I317" i="43"/>
  <c r="I313" i="43"/>
  <c r="I309" i="43"/>
  <c r="I305" i="43"/>
  <c r="I301" i="43"/>
  <c r="I297" i="43"/>
  <c r="I293" i="43"/>
  <c r="I289" i="43"/>
  <c r="I285" i="43"/>
  <c r="I281" i="43"/>
  <c r="I277" i="43"/>
  <c r="I273" i="43"/>
  <c r="I269" i="43"/>
  <c r="I265" i="43"/>
  <c r="I261" i="43"/>
  <c r="I257" i="43"/>
  <c r="I253" i="43"/>
  <c r="I249" i="43"/>
  <c r="I245" i="43"/>
  <c r="I241" i="43"/>
  <c r="I237" i="43"/>
  <c r="I233" i="43"/>
  <c r="I229" i="43"/>
  <c r="I225" i="43"/>
  <c r="I221" i="43"/>
  <c r="I217" i="43"/>
  <c r="I213" i="43"/>
  <c r="I209" i="43"/>
  <c r="I205" i="43"/>
  <c r="I201" i="43"/>
  <c r="I197" i="43"/>
  <c r="I193" i="43"/>
  <c r="I189" i="43"/>
  <c r="I185" i="43"/>
  <c r="I181" i="43"/>
  <c r="I177" i="43"/>
  <c r="I173" i="43"/>
  <c r="I169" i="43"/>
  <c r="I165" i="43"/>
  <c r="I161" i="43"/>
  <c r="I157" i="43"/>
  <c r="I149" i="43"/>
  <c r="I137" i="43"/>
  <c r="I133" i="43"/>
  <c r="I125" i="43"/>
  <c r="I121" i="43"/>
  <c r="I113" i="43"/>
  <c r="I101" i="43"/>
  <c r="I97" i="43"/>
  <c r="I89" i="43"/>
  <c r="I85" i="43"/>
  <c r="I81" i="43"/>
  <c r="I77" i="43"/>
  <c r="I73" i="43"/>
  <c r="I69" i="43"/>
  <c r="I65" i="43"/>
  <c r="I61" i="43"/>
  <c r="I57" i="43"/>
  <c r="I53" i="43"/>
  <c r="I49" i="43"/>
  <c r="I45" i="43"/>
  <c r="I41" i="43"/>
  <c r="I37" i="43"/>
  <c r="I33" i="43"/>
  <c r="I351" i="43"/>
  <c r="I343" i="43"/>
  <c r="I335" i="43"/>
  <c r="I327" i="43"/>
  <c r="I319" i="43"/>
  <c r="I307" i="43"/>
  <c r="I299" i="43"/>
  <c r="I291" i="43"/>
  <c r="I287" i="43"/>
  <c r="I279" i="43"/>
  <c r="I271" i="43"/>
  <c r="I263" i="43"/>
  <c r="I255" i="43"/>
  <c r="I247" i="43"/>
  <c r="I239" i="43"/>
  <c r="I231" i="43"/>
  <c r="I223" i="43"/>
  <c r="I215" i="43"/>
  <c r="I207" i="43"/>
  <c r="I199" i="43"/>
  <c r="I191" i="43"/>
  <c r="I183" i="43"/>
  <c r="I175" i="43"/>
  <c r="I167" i="43"/>
  <c r="I143" i="43"/>
  <c r="I127" i="43"/>
  <c r="I119" i="43"/>
  <c r="I103" i="43"/>
  <c r="I95" i="43"/>
  <c r="I87" i="43"/>
  <c r="I79" i="43"/>
  <c r="I71" i="43"/>
  <c r="I63" i="43"/>
  <c r="I55" i="43"/>
  <c r="I47" i="43"/>
  <c r="I39" i="43"/>
  <c r="I350" i="43"/>
  <c r="I342" i="43"/>
  <c r="I334" i="43"/>
  <c r="I330" i="43"/>
  <c r="I322" i="43"/>
  <c r="I314" i="43"/>
  <c r="I306" i="43"/>
  <c r="I298" i="43"/>
  <c r="I290" i="43"/>
  <c r="I282" i="43"/>
  <c r="I274" i="43"/>
  <c r="I266" i="43"/>
  <c r="I258" i="43"/>
  <c r="I250" i="43"/>
  <c r="I242" i="43"/>
  <c r="I234" i="43"/>
  <c r="I226" i="43"/>
  <c r="I218" i="43"/>
  <c r="I210" i="43"/>
  <c r="I202" i="43"/>
  <c r="I194" i="43"/>
  <c r="I186" i="43"/>
  <c r="I178" i="43"/>
  <c r="I166" i="43"/>
  <c r="I158" i="43"/>
  <c r="I130" i="43"/>
  <c r="I122" i="43"/>
  <c r="I110" i="43"/>
  <c r="I86" i="43"/>
  <c r="I78" i="43"/>
  <c r="I70" i="43"/>
  <c r="I62" i="43"/>
  <c r="I54" i="43"/>
  <c r="I46" i="43"/>
  <c r="I38" i="43"/>
  <c r="I34" i="43"/>
  <c r="I348" i="43"/>
  <c r="I344" i="43"/>
  <c r="I340" i="43"/>
  <c r="I336" i="43"/>
  <c r="I332" i="43"/>
  <c r="I328" i="43"/>
  <c r="I324" i="43"/>
  <c r="I320" i="43"/>
  <c r="I316" i="43"/>
  <c r="I312" i="43"/>
  <c r="I308" i="43"/>
  <c r="I304" i="43"/>
  <c r="I300" i="43"/>
  <c r="I296" i="43"/>
  <c r="I292" i="43"/>
  <c r="I288" i="43"/>
  <c r="I284" i="43"/>
  <c r="I280" i="43"/>
  <c r="I276" i="43"/>
  <c r="I272" i="43"/>
  <c r="I268" i="43"/>
  <c r="I264" i="43"/>
  <c r="I260" i="43"/>
  <c r="I256" i="43"/>
  <c r="I252" i="43"/>
  <c r="I248" i="43"/>
  <c r="I244" i="43"/>
  <c r="I240" i="43"/>
  <c r="I236" i="43"/>
  <c r="I232" i="43"/>
  <c r="I228" i="43"/>
  <c r="I224" i="43"/>
  <c r="I220" i="43"/>
  <c r="I216" i="43"/>
  <c r="I212" i="43"/>
  <c r="I208" i="43"/>
  <c r="I204" i="43"/>
  <c r="I200" i="43"/>
  <c r="I196" i="43"/>
  <c r="I192" i="43"/>
  <c r="I188" i="43"/>
  <c r="I184" i="43"/>
  <c r="I180" i="43"/>
  <c r="I176" i="43"/>
  <c r="I172" i="43"/>
  <c r="I168" i="43"/>
  <c r="I164" i="43"/>
  <c r="I160" i="43"/>
  <c r="I152" i="43"/>
  <c r="I140" i="43"/>
  <c r="I136" i="43"/>
  <c r="I128" i="43"/>
  <c r="I124" i="43"/>
  <c r="I116" i="43"/>
  <c r="I104" i="43"/>
  <c r="I100" i="43"/>
  <c r="I92" i="43"/>
  <c r="I88" i="43"/>
  <c r="I84" i="43"/>
  <c r="I80" i="43"/>
  <c r="I76" i="43"/>
  <c r="I72" i="43"/>
  <c r="I68" i="43"/>
  <c r="I64" i="43"/>
  <c r="I60" i="43"/>
  <c r="I56" i="43"/>
  <c r="I52" i="43"/>
  <c r="I48" i="43"/>
  <c r="I44" i="43"/>
  <c r="I40" i="43"/>
  <c r="I36" i="43"/>
  <c r="I347" i="43"/>
  <c r="I339" i="43"/>
  <c r="I331" i="43"/>
  <c r="I323" i="43"/>
  <c r="I315" i="43"/>
  <c r="I311" i="43"/>
  <c r="I303" i="43"/>
  <c r="I295" i="43"/>
  <c r="I283" i="43"/>
  <c r="I275" i="43"/>
  <c r="I267" i="43"/>
  <c r="I259" i="43"/>
  <c r="I251" i="43"/>
  <c r="I243" i="43"/>
  <c r="I235" i="43"/>
  <c r="I227" i="43"/>
  <c r="I219" i="43"/>
  <c r="I211" i="43"/>
  <c r="I203" i="43"/>
  <c r="I195" i="43"/>
  <c r="I187" i="43"/>
  <c r="I179" i="43"/>
  <c r="I171" i="43"/>
  <c r="I163" i="43"/>
  <c r="I155" i="43"/>
  <c r="I139" i="43"/>
  <c r="I131" i="43"/>
  <c r="I115" i="43"/>
  <c r="I107" i="43"/>
  <c r="I91" i="43"/>
  <c r="I83" i="43"/>
  <c r="I75" i="43"/>
  <c r="I67" i="43"/>
  <c r="I59" i="43"/>
  <c r="I51" i="43"/>
  <c r="I43" i="43"/>
  <c r="I35" i="43"/>
  <c r="I346" i="43"/>
  <c r="I338" i="43"/>
  <c r="I326" i="43"/>
  <c r="I318" i="43"/>
  <c r="I310" i="43"/>
  <c r="I302" i="43"/>
  <c r="I294" i="43"/>
  <c r="I286" i="43"/>
  <c r="I278" i="43"/>
  <c r="I270" i="43"/>
  <c r="I262" i="43"/>
  <c r="I254" i="43"/>
  <c r="I246" i="43"/>
  <c r="I238" i="43"/>
  <c r="I230" i="43"/>
  <c r="I222" i="43"/>
  <c r="I214" i="43"/>
  <c r="I206" i="43"/>
  <c r="I198" i="43"/>
  <c r="I190" i="43"/>
  <c r="I182" i="43"/>
  <c r="I174" i="43"/>
  <c r="I170" i="43"/>
  <c r="I154" i="43"/>
  <c r="I146" i="43"/>
  <c r="I134" i="43"/>
  <c r="I118" i="43"/>
  <c r="I98" i="43"/>
  <c r="I90" i="43"/>
  <c r="I82" i="43"/>
  <c r="I74" i="43"/>
  <c r="I66" i="43"/>
  <c r="I58" i="43"/>
  <c r="I50" i="43"/>
  <c r="I42" i="43"/>
  <c r="I29" i="43"/>
  <c r="I25" i="43"/>
  <c r="I21" i="43"/>
  <c r="I17" i="43"/>
  <c r="I13" i="43"/>
  <c r="I9" i="43"/>
  <c r="I32" i="43"/>
  <c r="I28" i="43"/>
  <c r="I24" i="43"/>
  <c r="I20" i="43"/>
  <c r="I16" i="43"/>
  <c r="I12" i="43"/>
  <c r="I31" i="43"/>
  <c r="I27" i="43"/>
  <c r="I23" i="43"/>
  <c r="I19" i="43"/>
  <c r="I15" i="43"/>
  <c r="I11" i="43"/>
  <c r="I30" i="43"/>
  <c r="I26" i="43"/>
  <c r="I22" i="43"/>
  <c r="I18" i="43"/>
  <c r="I14" i="43"/>
  <c r="I10" i="43"/>
  <c r="I8" i="43"/>
  <c r="G19" i="7"/>
  <c r="G21" i="7" s="1"/>
  <c r="L32" i="7"/>
  <c r="J32" i="7"/>
  <c r="G43" i="53"/>
  <c r="D46" i="53"/>
  <c r="G26" i="53"/>
  <c r="G75" i="28"/>
  <c r="H32" i="7"/>
  <c r="K32" i="7"/>
  <c r="F11" i="53"/>
  <c r="H19" i="7"/>
  <c r="H21" i="7" s="1"/>
  <c r="F46" i="53"/>
  <c r="G45" i="53"/>
  <c r="I60" i="38"/>
  <c r="I56" i="38"/>
  <c r="I52" i="38"/>
  <c r="I48" i="38"/>
  <c r="I44" i="38"/>
  <c r="I40" i="38"/>
  <c r="I59" i="38"/>
  <c r="I55" i="38"/>
  <c r="I51" i="38"/>
  <c r="I47" i="38"/>
  <c r="I43" i="38"/>
  <c r="I39" i="38"/>
  <c r="I35" i="38"/>
  <c r="I58" i="38"/>
  <c r="I54" i="38"/>
  <c r="I46" i="38"/>
  <c r="I38" i="38"/>
  <c r="I61" i="38"/>
  <c r="I57" i="38"/>
  <c r="I53" i="38"/>
  <c r="I49" i="38"/>
  <c r="I45" i="38"/>
  <c r="I41" i="38"/>
  <c r="I37" i="38"/>
  <c r="I33" i="38"/>
  <c r="I36" i="38"/>
  <c r="I62" i="38"/>
  <c r="I50" i="38"/>
  <c r="I42" i="38"/>
  <c r="I34" i="38"/>
  <c r="I27" i="38"/>
  <c r="I23" i="38"/>
  <c r="I19" i="38"/>
  <c r="I15" i="38"/>
  <c r="I11" i="38"/>
  <c r="I31" i="38"/>
  <c r="I26" i="38"/>
  <c r="I18" i="38"/>
  <c r="I10" i="38"/>
  <c r="I29" i="38"/>
  <c r="I25" i="38"/>
  <c r="I21" i="38"/>
  <c r="I17" i="38"/>
  <c r="I13" i="38"/>
  <c r="I9" i="38"/>
  <c r="I32" i="38"/>
  <c r="I28" i="38"/>
  <c r="I24" i="38"/>
  <c r="I20" i="38"/>
  <c r="I16" i="38"/>
  <c r="I12" i="38"/>
  <c r="I8" i="38"/>
  <c r="I30" i="38"/>
  <c r="I22" i="38"/>
  <c r="I14" i="38"/>
  <c r="G81" i="28"/>
  <c r="G31" i="53"/>
  <c r="D81" i="28"/>
  <c r="G30" i="53"/>
  <c r="H30" i="53" s="1"/>
  <c r="G33" i="53"/>
  <c r="H33" i="53" s="1"/>
  <c r="C75" i="28"/>
  <c r="G29" i="29"/>
  <c r="H29" i="29" s="1"/>
  <c r="C26" i="28"/>
  <c r="C19" i="28" s="1"/>
  <c r="G25" i="53"/>
  <c r="H25" i="53" s="1"/>
  <c r="G21" i="29"/>
  <c r="H21" i="29" s="1"/>
  <c r="F77" i="28"/>
  <c r="G28" i="53"/>
  <c r="H28" i="53" s="1"/>
  <c r="H26" i="28"/>
  <c r="H19" i="28" s="1"/>
  <c r="G33" i="29"/>
  <c r="G19" i="53"/>
  <c r="H19" i="53" s="1"/>
  <c r="B65519" i="28"/>
  <c r="E81" i="28"/>
  <c r="G18" i="29"/>
  <c r="H18" i="29" s="1"/>
  <c r="G21" i="53"/>
  <c r="H21" i="53" s="1"/>
  <c r="F81" i="28"/>
  <c r="G23" i="53"/>
  <c r="H23" i="53" s="1"/>
  <c r="G29" i="53"/>
  <c r="B65514" i="28"/>
  <c r="D24" i="29"/>
  <c r="D36" i="29" s="1"/>
  <c r="B65512" i="28"/>
  <c r="H81" i="28"/>
  <c r="G20" i="29"/>
  <c r="D11" i="53"/>
  <c r="F19" i="7"/>
  <c r="F21" i="7" s="1"/>
  <c r="F24" i="53"/>
  <c r="F36" i="53" s="1"/>
  <c r="E46" i="29"/>
  <c r="B65513" i="28"/>
  <c r="E75" i="28"/>
  <c r="H75" i="28"/>
  <c r="D24" i="53"/>
  <c r="G32" i="7"/>
  <c r="G26" i="29"/>
  <c r="G35" i="53"/>
  <c r="H35" i="53" s="1"/>
  <c r="E77" i="28"/>
  <c r="E24" i="29"/>
  <c r="E36" i="29" s="1"/>
  <c r="E26" i="28"/>
  <c r="E19" i="28" s="1"/>
  <c r="F24" i="29"/>
  <c r="F36" i="29" s="1"/>
  <c r="D75" i="28"/>
  <c r="B65516" i="28"/>
  <c r="G44" i="53"/>
  <c r="G23" i="29"/>
  <c r="H23" i="29" s="1"/>
  <c r="G34" i="29"/>
  <c r="H34" i="29" s="1"/>
  <c r="I33" i="7"/>
  <c r="G32" i="53"/>
  <c r="H32" i="53" s="1"/>
  <c r="F26" i="28"/>
  <c r="F19" i="28" s="1"/>
  <c r="F75" i="28"/>
  <c r="G42" i="29"/>
  <c r="D46" i="29"/>
  <c r="H10" i="29"/>
  <c r="E24" i="53"/>
  <c r="E36" i="53" s="1"/>
  <c r="E24" i="24"/>
  <c r="B65515" i="28"/>
  <c r="B65520" i="28"/>
  <c r="G18" i="53"/>
  <c r="D26" i="28"/>
  <c r="D19" i="28" s="1"/>
  <c r="F46" i="29"/>
  <c r="B65518" i="28"/>
  <c r="G19" i="29"/>
  <c r="K20" i="24"/>
  <c r="K24" i="24" s="1"/>
  <c r="G45" i="29"/>
  <c r="G74" i="28"/>
  <c r="G26" i="28"/>
  <c r="G19" i="28" s="1"/>
  <c r="E19" i="7"/>
  <c r="E21" i="7" s="1"/>
  <c r="F11" i="29"/>
  <c r="D80" i="28"/>
  <c r="B65517" i="28"/>
  <c r="G44" i="29"/>
  <c r="H10" i="53"/>
  <c r="H24" i="24"/>
  <c r="F29" i="7" l="1"/>
  <c r="F30" i="7"/>
  <c r="G11" i="53"/>
  <c r="H11" i="53" s="1"/>
  <c r="G11" i="29"/>
  <c r="H11" i="29" s="1"/>
  <c r="E29" i="7"/>
  <c r="C40" i="7" s="1"/>
  <c r="C95" i="7"/>
  <c r="C55" i="7" s="1"/>
  <c r="C96" i="7"/>
  <c r="C56" i="7" s="1"/>
  <c r="E27" i="7"/>
  <c r="C94" i="7"/>
  <c r="C54" i="7" s="1"/>
  <c r="E28" i="7"/>
  <c r="C39" i="7" s="1"/>
  <c r="C93" i="7"/>
  <c r="C53" i="7" s="1"/>
  <c r="E30" i="7"/>
  <c r="G46" i="53"/>
  <c r="H43" i="53" s="1"/>
  <c r="C97" i="7"/>
  <c r="C57" i="7" s="1"/>
  <c r="C98" i="7"/>
  <c r="C58" i="7" s="1"/>
  <c r="C30" i="7"/>
  <c r="G24" i="53"/>
  <c r="D36" i="53"/>
  <c r="G36" i="53" s="1"/>
  <c r="H18" i="53" s="1"/>
  <c r="G24" i="29"/>
  <c r="G36" i="29"/>
  <c r="G46" i="29"/>
  <c r="H43" i="29" s="1"/>
  <c r="B65505" i="28"/>
  <c r="D12" i="53" l="1"/>
  <c r="G12" i="53" s="1"/>
  <c r="H12" i="53" s="1"/>
  <c r="F32" i="7"/>
  <c r="F33" i="7"/>
  <c r="H31" i="29"/>
  <c r="H25" i="29"/>
  <c r="H33" i="29"/>
  <c r="H27" i="29"/>
  <c r="H29" i="53"/>
  <c r="H45" i="53"/>
  <c r="H44" i="53"/>
  <c r="E32" i="7"/>
  <c r="F12" i="29"/>
  <c r="H24" i="53"/>
  <c r="H26" i="53"/>
  <c r="H20" i="53"/>
  <c r="H31" i="53"/>
  <c r="C41" i="7"/>
  <c r="D12" i="29"/>
  <c r="C33" i="7"/>
  <c r="C32" i="7"/>
  <c r="H19" i="29"/>
  <c r="H20" i="29"/>
  <c r="H24" i="29"/>
  <c r="H45" i="29"/>
  <c r="H42" i="29"/>
  <c r="H44" i="29"/>
  <c r="H28" i="29"/>
  <c r="H22" i="29"/>
  <c r="H26" i="29"/>
  <c r="G12" i="29" l="1"/>
  <c r="H12" i="29" s="1"/>
  <c r="C46" i="7"/>
  <c r="C47" i="7" s="1"/>
  <c r="C59" i="7" s="1"/>
  <c r="C63" i="7" s="1"/>
  <c r="C42" i="7"/>
  <c r="C43" i="7" s="1"/>
  <c r="C44" i="7" l="1"/>
  <c r="C45" i="7" s="1"/>
  <c r="C81" i="7" s="1"/>
  <c r="C82" i="7" s="1"/>
  <c r="C87" i="7" l="1"/>
</calcChain>
</file>

<file path=xl/comments1.xml><?xml version="1.0" encoding="utf-8"?>
<comments xmlns="http://schemas.openxmlformats.org/spreadsheetml/2006/main">
  <authors>
    <author>Blackney, Robert</author>
  </authors>
  <commentList>
    <comment ref="C10" authorId="0">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G10" authorId="0">
      <text>
        <r>
          <rPr>
            <sz val="9"/>
            <color indexed="81"/>
            <rFont val="Tahoma"/>
            <family val="2"/>
          </rPr>
          <t>This amount represents the total Procurement Quantity Requirement for the first compliance period.</t>
        </r>
      </text>
    </comment>
  </commentList>
</comments>
</file>

<file path=xl/comments2.xml><?xml version="1.0" encoding="utf-8"?>
<comments xmlns="http://schemas.openxmlformats.org/spreadsheetml/2006/main">
  <authors>
    <author>Blackney, Robert</author>
  </authors>
  <commentList>
    <comment ref="C10" authorId="0">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G10" authorId="0">
      <text>
        <r>
          <rPr>
            <sz val="9"/>
            <color indexed="81"/>
            <rFont val="Tahoma"/>
            <family val="2"/>
          </rPr>
          <t>This amount represents the total Procurement Quantity Requirement for the first compliance period.</t>
        </r>
      </text>
    </comment>
  </commentList>
</comments>
</file>

<file path=xl/comments3.xml><?xml version="1.0" encoding="utf-8"?>
<comments xmlns="http://schemas.openxmlformats.org/spreadsheetml/2006/main">
  <authors>
    <author>Blackney, Robert</author>
    <author>Sean A. Simon</author>
  </authors>
  <commentList>
    <comment ref="B11" authorId="0">
      <text>
        <r>
          <rPr>
            <sz val="9"/>
            <color indexed="81"/>
            <rFont val="Tahoma"/>
            <family val="2"/>
          </rPr>
          <t xml:space="preserve">Pursuant to D.12-06-038, all CA retail sellers are required to file a Closing Report  to calculate their surplus/(deficit) amount from the 20% RPS program.
The amount reported  is the result of the Closing Report netting out calculation. This amount should equal the "Surplus/(Deficit) Carried Forward" value.
</t>
        </r>
      </text>
    </comment>
    <comment ref="B20" authorId="1">
      <text>
        <r>
          <rPr>
            <sz val="8"/>
            <color indexed="81"/>
            <rFont val="Tahoma"/>
            <family val="2"/>
          </rPr>
          <t xml:space="preserve">In Decision 11-12-020, the Commission established Annual Percentage Targets to ensure reasonable progress towards RPS procurement requirements.
</t>
        </r>
      </text>
    </comment>
    <comment ref="B21" authorId="0">
      <text>
        <r>
          <rPr>
            <sz val="9"/>
            <color indexed="81"/>
            <rFont val="Tahoma"/>
            <family val="2"/>
          </rPr>
          <t xml:space="preserve">Based on RPS MWh Procurement information. Not enforceable on an annual basis.
</t>
        </r>
      </text>
    </comment>
    <comment ref="B25" authorId="0">
      <text>
        <r>
          <rPr>
            <sz val="9"/>
            <color indexed="81"/>
            <rFont val="Tahoma"/>
            <family val="2"/>
          </rPr>
          <t>This section calculates the RECs retired in WREGIS that retail seller applies to compliance, and applicable to the PQR.</t>
        </r>
      </text>
    </comment>
  </commentList>
</comments>
</file>

<file path=xl/comments4.xml><?xml version="1.0" encoding="utf-8"?>
<comments xmlns="http://schemas.openxmlformats.org/spreadsheetml/2006/main">
  <authors>
    <author>Blackney, Robert</author>
    <author>Robert Blackney</author>
  </authors>
  <commentList>
    <comment ref="C47" authorId="0">
      <text>
        <r>
          <rPr>
            <sz val="9"/>
            <color indexed="81"/>
            <rFont val="Tahoma"/>
            <family val="2"/>
          </rPr>
          <t>The year in which the contract was signed. If the parties involved in the contract signed on different dates, please use the year corresponding to the most recent date.</t>
        </r>
      </text>
    </comment>
    <comment ref="D47" authorId="0">
      <text>
        <r>
          <rPr>
            <sz val="9"/>
            <color indexed="81"/>
            <rFont val="Tahoma"/>
            <family val="2"/>
          </rPr>
          <t xml:space="preserve">For each contract, enter actual and forecasted delivery data throughout the contract term.  Do not assume that an expiring contract will be renegotiated. </t>
        </r>
      </text>
    </comment>
    <comment ref="AB47" authorId="1">
      <text>
        <r>
          <rPr>
            <b/>
            <sz val="9"/>
            <color indexed="81"/>
            <rFont val="Arial"/>
            <family val="2"/>
          </rPr>
          <t>PCC 0 Classification should be used for all contracts executed before June 1 , 2010, or January 13, 2011 if the retail seller is an electric service provider. (Pub. Util. Code 399.16(c)</t>
        </r>
      </text>
    </comment>
  </commentList>
</comments>
</file>

<file path=xl/comments5.xml><?xml version="1.0" encoding="utf-8"?>
<comments xmlns="http://schemas.openxmlformats.org/spreadsheetml/2006/main">
  <authors>
    <author>Blackney, Robert</author>
  </authors>
  <commentList>
    <comment ref="C45" authorId="0">
      <text>
        <r>
          <rPr>
            <sz val="9"/>
            <color indexed="81"/>
            <rFont val="Tahoma"/>
            <family val="2"/>
          </rPr>
          <t>The year in which the contract was signed. If the parties involved in the contract signed on different dates, please use the year corresponding to the most recent date.</t>
        </r>
      </text>
    </comment>
    <comment ref="D45" authorId="0">
      <text>
        <r>
          <rPr>
            <sz val="9"/>
            <color indexed="81"/>
            <rFont val="Tahoma"/>
            <family val="2"/>
          </rPr>
          <t>For each contract, enter the actual amount of RECs retired and applied towards Compliance obligations, under the year in which the RECs were actually retired.</t>
        </r>
      </text>
    </comment>
  </commentList>
</comments>
</file>

<file path=xl/comments6.xml><?xml version="1.0" encoding="utf-8"?>
<comments xmlns="http://schemas.openxmlformats.org/spreadsheetml/2006/main">
  <authors>
    <author>Blackney, Robert</author>
  </authors>
  <commentList>
    <comment ref="G7" author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7.xml><?xml version="1.0" encoding="utf-8"?>
<comments xmlns="http://schemas.openxmlformats.org/spreadsheetml/2006/main">
  <authors>
    <author>Blackney, Robert</author>
  </authors>
  <commentList>
    <comment ref="G7" author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8.xml><?xml version="1.0" encoding="utf-8"?>
<comments xmlns="http://schemas.openxmlformats.org/spreadsheetml/2006/main">
  <authors>
    <author>Blackney, Robert</author>
  </authors>
  <commentList>
    <comment ref="G7" author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9.xml><?xml version="1.0" encoding="utf-8"?>
<comments xmlns="http://schemas.openxmlformats.org/spreadsheetml/2006/main">
  <authors>
    <author>Blackney, Robert</author>
  </authors>
  <commentList>
    <comment ref="G7" author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0.xml><?xml version="1.0" encoding="utf-8"?>
<comments xmlns="http://schemas.openxmlformats.org/spreadsheetml/2006/main">
  <authors>
    <author>Blackney, Robert</author>
  </authors>
  <commentList>
    <comment ref="G7" authorId="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sharedStrings.xml><?xml version="1.0" encoding="utf-8"?>
<sst xmlns="http://schemas.openxmlformats.org/spreadsheetml/2006/main" count="4689" uniqueCount="781">
  <si>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</si>
  <si>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</si>
  <si>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</si>
  <si>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</si>
  <si>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</si>
  <si>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</si>
  <si>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</si>
  <si>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</si>
  <si>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</si>
  <si>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</si>
  <si>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</si>
  <si>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</si>
  <si>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</si>
  <si>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</si>
  <si>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</si>
  <si>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</si>
  <si>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</si>
  <si>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</si>
  <si>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</si>
  <si>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</si>
  <si>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</si>
  <si>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</si>
  <si>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</si>
  <si>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</si>
  <si>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</si>
  <si>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</si>
  <si>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</si>
  <si>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</si>
  <si>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</si>
  <si>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</si>
  <si>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</si>
  <si>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</si>
  <si>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</si>
  <si>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</si>
  <si>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</si>
  <si>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</si>
  <si>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</si>
  <si>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</si>
  <si>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</si>
  <si>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</si>
  <si>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</si>
  <si>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</si>
  <si>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</si>
  <si>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</si>
  <si>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</si>
  <si>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</si>
  <si>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</si>
  <si>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</si>
  <si>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</si>
  <si>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</si>
  <si>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</si>
  <si>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</si>
  <si>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</si>
  <si>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</si>
  <si>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</si>
  <si>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</si>
  <si>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</si>
  <si>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</si>
  <si>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</si>
  <si>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</si>
  <si>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</si>
  <si>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</si>
  <si>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</si>
  <si>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</si>
  <si>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</si>
  <si>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</si>
  <si>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</si>
  <si>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</si>
  <si>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</si>
  <si>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</si>
  <si>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</si>
  <si>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</si>
  <si>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</si>
  <si>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</si>
  <si>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</si>
  <si>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</si>
  <si>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</si>
  <si>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</si>
  <si>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</si>
  <si>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</si>
  <si>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</si>
  <si>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</si>
  <si>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</si>
  <si>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</si>
  <si>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</si>
  <si>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</si>
  <si>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</si>
  <si>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</si>
  <si>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</si>
  <si>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</si>
  <si>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</si>
  <si>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</si>
  <si>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</si>
  <si>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</si>
  <si>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</si>
  <si>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</si>
  <si>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</si>
  <si>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</si>
  <si>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</si>
  <si>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</si>
  <si>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</si>
  <si>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</si>
  <si>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</si>
  <si>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</si>
  <si>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</si>
  <si>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</si>
  <si>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</si>
  <si>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</si>
  <si>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</si>
  <si>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</si>
  <si>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</si>
  <si>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</si>
  <si>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</si>
  <si>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</si>
  <si>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</si>
  <si>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</si>
  <si>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</si>
  <si>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</si>
  <si>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</si>
  <si>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</si>
  <si>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</si>
  <si>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</si>
  <si>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</si>
  <si>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</si>
  <si>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</si>
  <si>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</si>
  <si>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</si>
  <si>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</si>
  <si>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</si>
  <si>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</si>
  <si>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</si>
  <si>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</si>
  <si>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</si>
  <si>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</si>
  <si>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</si>
  <si>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</si>
  <si>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</si>
  <si>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</si>
  <si>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</si>
  <si>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</si>
  <si>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</si>
  <si>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</si>
  <si>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</si>
  <si>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</si>
  <si>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</si>
  <si>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</si>
  <si>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</si>
  <si>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</si>
  <si>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</si>
  <si>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</si>
  <si>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</si>
  <si>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</si>
  <si>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</si>
  <si>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</si>
  <si>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</si>
  <si>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</si>
  <si>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</si>
  <si>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</si>
  <si>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</si>
  <si>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</si>
  <si>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</si>
  <si>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</si>
  <si>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</si>
  <si>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</si>
  <si>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</si>
  <si>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</si>
  <si>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</si>
  <si>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</si>
  <si>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</si>
  <si>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</si>
  <si>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</si>
  <si>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</si>
  <si>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</si>
  <si>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</si>
  <si>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</si>
  <si>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</si>
  <si>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</si>
  <si>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</si>
  <si>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</si>
  <si>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</si>
  <si>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</si>
  <si>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</si>
  <si>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</si>
  <si>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</si>
  <si>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</si>
  <si>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</si>
  <si>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</si>
  <si>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</si>
  <si>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</si>
  <si>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</si>
  <si>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</si>
  <si>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</si>
  <si>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</si>
  <si>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</si>
  <si>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</si>
  <si>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</si>
  <si>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</si>
  <si>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</si>
  <si>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</si>
  <si>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</si>
  <si>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</si>
  <si>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</si>
  <si>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</si>
  <si>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</si>
  <si>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</si>
  <si>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</si>
  <si>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</si>
  <si>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</si>
  <si>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</si>
  <si>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</si>
  <si>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</si>
  <si>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</si>
  <si>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</si>
  <si>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</si>
  <si>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</si>
  <si>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</si>
  <si>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</si>
  <si>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</si>
  <si>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</si>
  <si>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</si>
  <si>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</si>
  <si>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</si>
  <si>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</si>
  <si>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</si>
  <si>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</si>
  <si>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</si>
  <si>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</si>
  <si>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</si>
  <si>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</si>
  <si>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</si>
  <si>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</si>
  <si>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</si>
  <si>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</si>
  <si>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</si>
  <si>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</si>
  <si>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</si>
  <si>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</si>
  <si>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</si>
  <si>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</si>
  <si>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</si>
  <si>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</si>
  <si>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</si>
  <si>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</si>
  <si>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</si>
  <si>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</si>
  <si>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</si>
  <si>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</si>
  <si>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</si>
  <si>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</si>
  <si>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</si>
  <si>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</si>
  <si>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</si>
  <si>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</si>
  <si>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</si>
  <si>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</si>
  <si>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</si>
  <si>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</si>
  <si>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</si>
  <si>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</si>
  <si>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</si>
  <si>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</si>
  <si>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</si>
  <si>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</si>
  <si>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</si>
  <si>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</si>
  <si>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</si>
  <si>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</si>
  <si>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</si>
  <si>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</si>
  <si>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</si>
  <si>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</si>
  <si>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</si>
  <si>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</si>
  <si>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</si>
  <si>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</si>
  <si>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</si>
  <si>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</si>
  <si>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</si>
  <si>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</si>
  <si>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</si>
  <si>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</si>
  <si>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</si>
  <si>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</si>
  <si>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</si>
  <si>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</si>
  <si>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</si>
  <si>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</si>
  <si>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</si>
  <si>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</si>
  <si>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</si>
  <si>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</si>
  <si>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</si>
  <si>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</si>
  <si>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</si>
  <si>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</si>
  <si>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</si>
  <si>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</si>
  <si>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</si>
  <si>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</si>
  <si>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</si>
  <si>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</si>
  <si>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</si>
  <si>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</si>
  <si>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</si>
  <si>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</si>
  <si>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</si>
  <si>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</si>
  <si>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</si>
  <si>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</si>
  <si>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</si>
  <si>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</si>
  <si>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</si>
  <si>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</si>
  <si>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</si>
  <si>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</si>
  <si>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</si>
  <si>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</si>
  <si>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</si>
  <si>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</si>
  <si>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</si>
  <si>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</si>
  <si>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</si>
  <si>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</si>
  <si>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</si>
  <si>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</si>
  <si>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</si>
  <si>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</si>
  <si>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</si>
  <si>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</si>
  <si>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</si>
  <si>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</si>
  <si>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</si>
  <si>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</si>
  <si>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</si>
  <si>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</si>
  <si>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</si>
  <si>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</si>
  <si>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</si>
  <si>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</si>
  <si>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</si>
  <si>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</si>
  <si>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</si>
  <si>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</si>
  <si>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</si>
  <si>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</si>
  <si>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</si>
  <si>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</si>
  <si>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</si>
  <si>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</si>
  <si>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</si>
  <si>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</si>
  <si>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</si>
  <si>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</si>
  <si>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</si>
  <si>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</si>
  <si>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</si>
  <si>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</si>
  <si>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</si>
  <si>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</si>
  <si>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</si>
  <si>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</si>
  <si>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</si>
  <si>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</si>
  <si>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</si>
  <si>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</si>
  <si>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</si>
  <si>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</si>
  <si>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</si>
  <si>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</si>
  <si>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</si>
  <si>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</si>
  <si>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</si>
  <si>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</si>
  <si>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</si>
  <si>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</si>
  <si>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</si>
  <si>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</si>
  <si>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</si>
  <si>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</si>
  <si>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</si>
  <si>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</si>
  <si>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</si>
  <si>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</si>
  <si>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</si>
  <si>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</si>
  <si>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</si>
  <si>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</si>
  <si>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</si>
  <si>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</si>
  <si>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</si>
  <si>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</si>
  <si>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</si>
  <si>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</si>
  <si>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</si>
  <si>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</si>
  <si>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</si>
  <si>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</si>
  <si>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</si>
  <si>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</si>
  <si>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</si>
  <si>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</si>
  <si>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</si>
  <si>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</si>
  <si>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</si>
  <si>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</si>
  <si>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</si>
  <si>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</si>
  <si>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</si>
  <si>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</si>
  <si>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</si>
  <si>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</si>
  <si>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</si>
  <si>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</si>
  <si>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</si>
  <si>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</si>
  <si>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</si>
  <si>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</si>
  <si>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</si>
  <si>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</si>
  <si>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</si>
  <si>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</si>
  <si>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</si>
  <si>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</si>
  <si>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</si>
  <si>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</si>
  <si>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</si>
  <si>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</si>
  <si>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</si>
  <si>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</si>
  <si>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</si>
  <si>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</si>
  <si>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</si>
  <si>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</si>
  <si>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</si>
  <si>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</si>
  <si>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</si>
  <si>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</si>
  <si>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</si>
  <si>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</si>
  <si>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</si>
  <si>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</si>
  <si>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</si>
  <si>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</si>
  <si>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</si>
  <si>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</si>
  <si>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</si>
  <si>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</si>
  <si>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</si>
  <si>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</si>
  <si>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</si>
  <si>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</si>
  <si>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</si>
  <si>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</si>
  <si>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</si>
  <si>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</si>
  <si>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</si>
  <si>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</si>
  <si>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</si>
  <si>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</si>
  <si>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</si>
  <si>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</si>
  <si>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</si>
  <si>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</si>
  <si>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</si>
  <si>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</si>
  <si>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</si>
  <si>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</si>
  <si>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</si>
  <si>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</si>
  <si>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</si>
  <si>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</si>
  <si>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</si>
  <si>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</si>
  <si>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</si>
  <si>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</si>
  <si>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</si>
  <si>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</si>
  <si>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</si>
  <si>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</si>
  <si>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</si>
  <si>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</si>
  <si>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</si>
  <si>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</si>
  <si>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</si>
  <si>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</si>
  <si>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</si>
  <si>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</si>
  <si>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</si>
  <si>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</si>
  <si>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</si>
  <si>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Preliminary Annual 33% RPS Compliance Report</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</si>
  <si>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</si>
  <si>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</si>
  <si>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</si>
  <si>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</si>
  <si>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</si>
  <si>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</si>
  <si>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</si>
  <si>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</si>
  <si>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</si>
  <si>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</si>
  <si>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</si>
  <si>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</si>
  <si>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</si>
  <si>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</si>
  <si>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</si>
  <si>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</si>
  <si>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</si>
  <si>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</si>
  <si>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</si>
  <si>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</si>
  <si>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</si>
  <si>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</si>
  <si>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</si>
  <si>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</si>
  <si>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</si>
  <si>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</si>
  <si>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</si>
  <si>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</si>
  <si>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</si>
  <si>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</si>
  <si>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</si>
  <si>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</si>
  <si>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</si>
  <si>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</si>
  <si>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</si>
  <si>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</si>
  <si>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Noble Americas Energy Solutions LLC</t>
  </si>
  <si>
    <t>Greg Bass</t>
  </si>
  <si>
    <t>Director</t>
  </si>
  <si>
    <t>gbass@noblesolutions.com</t>
  </si>
  <si>
    <t>(619) 684-8199</t>
  </si>
  <si>
    <t>(619) 684-8355</t>
  </si>
  <si>
    <t>401 West A St., Suite 500</t>
  </si>
  <si>
    <t>San Diego, CA 92101</t>
  </si>
  <si>
    <t>Xcel Energy</t>
  </si>
  <si>
    <t>Utica</t>
  </si>
  <si>
    <t>LACSD - Calabasas</t>
  </si>
  <si>
    <t>El Dorado Irrigation Dist.</t>
  </si>
  <si>
    <t>LACSD - Puentes Hills</t>
  </si>
  <si>
    <t>LACSD - JWPCP</t>
  </si>
  <si>
    <t>Iberdrola</t>
  </si>
  <si>
    <t>NextEra</t>
  </si>
  <si>
    <t>LACSD - JWPCP/Puentes Hills</t>
  </si>
  <si>
    <t>Powerex</t>
  </si>
  <si>
    <t>San Diego Gas &amp; Electric Co.</t>
  </si>
  <si>
    <t>TGP Energy Mgmt.</t>
  </si>
  <si>
    <t>executed - no approval needed</t>
  </si>
  <si>
    <t>online</t>
  </si>
  <si>
    <t>Peetz, CO</t>
  </si>
  <si>
    <t>11/10, 12/10, 1/11</t>
  </si>
  <si>
    <t>Angels Camp/Murphys, CA</t>
  </si>
  <si>
    <t>4/12</t>
  </si>
  <si>
    <t>Agoura Hills, CA</t>
  </si>
  <si>
    <t>4/10</t>
  </si>
  <si>
    <t>El Dorado, CA</t>
  </si>
  <si>
    <t>8/11</t>
  </si>
  <si>
    <t>City of Industry,CA</t>
  </si>
  <si>
    <t>2/12</t>
  </si>
  <si>
    <t>Carson, CA</t>
  </si>
  <si>
    <t>Klickitat, WA/Gilliam, OR</t>
  </si>
  <si>
    <t>8/12</t>
  </si>
  <si>
    <t>Cibola County, NM</t>
  </si>
  <si>
    <t>9/12</t>
  </si>
  <si>
    <t>11/12</t>
  </si>
  <si>
    <t>Agoura Hills/City of Industry/Carson, CA</t>
  </si>
  <si>
    <t>Roosevelt, WA/B.C.</t>
  </si>
  <si>
    <t>12/12</t>
  </si>
  <si>
    <t>CPUC approved</t>
  </si>
  <si>
    <t>CA/CAISO</t>
  </si>
  <si>
    <t>2/13</t>
  </si>
  <si>
    <t>3/13</t>
  </si>
  <si>
    <t>4/13</t>
  </si>
  <si>
    <t>Kern, CA</t>
  </si>
  <si>
    <t>5/13</t>
  </si>
  <si>
    <t>6/13</t>
  </si>
  <si>
    <t>Vancouver Island, B.C.</t>
  </si>
  <si>
    <t>11/13</t>
  </si>
  <si>
    <t>12/13</t>
  </si>
  <si>
    <t>CO</t>
  </si>
  <si>
    <t>CA</t>
  </si>
  <si>
    <t>OR</t>
  </si>
  <si>
    <t>NM</t>
  </si>
  <si>
    <t>WA/B.C.</t>
  </si>
  <si>
    <t>B.C.</t>
  </si>
  <si>
    <t>W858</t>
  </si>
  <si>
    <t>Puente Hills Energy Recovery - Puente Hills Gas-to-Energy Facility Phase II  Gen3</t>
  </si>
  <si>
    <t>W859</t>
  </si>
  <si>
    <t>Puente Hills Energy Recovery - Puente Hills Gas-to-Energy Facility Phase II Gen4</t>
  </si>
  <si>
    <t>W860</t>
  </si>
  <si>
    <t>Puente Hills Energy Recovery - Puente Hills Gas-to-Energy Facility Phase II Gen5</t>
  </si>
  <si>
    <t>W866</t>
  </si>
  <si>
    <t>Total Energy Facility - TEF - GEN 1</t>
  </si>
  <si>
    <t>W867</t>
  </si>
  <si>
    <t>Total Energy Facility - TEF - GEN2</t>
  </si>
  <si>
    <t>W868</t>
  </si>
  <si>
    <t>Total Energy Facility - TEF - GEN3</t>
  </si>
  <si>
    <t>W869</t>
  </si>
  <si>
    <t>Palos Verdes Gas-to-Energy Facility - GEN 1</t>
  </si>
  <si>
    <t>6/2009</t>
  </si>
  <si>
    <t>3/2009</t>
  </si>
  <si>
    <t>5/2009</t>
  </si>
  <si>
    <t>7/2009</t>
  </si>
  <si>
    <t>10/2009</t>
  </si>
  <si>
    <t>1/2009</t>
  </si>
  <si>
    <t>11/2009</t>
  </si>
  <si>
    <t>2/2009</t>
  </si>
  <si>
    <t>4/2009</t>
  </si>
  <si>
    <t>8/2009</t>
  </si>
  <si>
    <t>9/2009</t>
  </si>
  <si>
    <t>12/2009</t>
  </si>
  <si>
    <t xml:space="preserve"> 60632A</t>
  </si>
  <si>
    <t xml:space="preserve"> 60725A</t>
  </si>
  <si>
    <t>60633A</t>
  </si>
  <si>
    <t>W117</t>
  </si>
  <si>
    <t>Geysers Power Plant - Calpine Geothermal Unit 5/6</t>
  </si>
  <si>
    <t>W118</t>
  </si>
  <si>
    <t>Geysers Power Plant - Calpine Geothermal Unit 7-8</t>
  </si>
  <si>
    <t>W1304</t>
  </si>
  <si>
    <t>Northern Colorado Wind I - NCWE I</t>
  </si>
  <si>
    <t>W1305</t>
  </si>
  <si>
    <t>Northern Colorado Wind II - NCWE II</t>
  </si>
  <si>
    <t>W1306</t>
  </si>
  <si>
    <t>Harvest Wind - Harvest Wind</t>
  </si>
  <si>
    <t>W1376</t>
  </si>
  <si>
    <t>Calabasas Gas-to-Energy Facility - CGTEF</t>
  </si>
  <si>
    <t>W1458</t>
  </si>
  <si>
    <t>Vansycle II - Vansycle II</t>
  </si>
  <si>
    <t>W1900</t>
  </si>
  <si>
    <t>Cedar Creek II - Cedar Creek II</t>
  </si>
  <si>
    <t>W1992</t>
  </si>
  <si>
    <t>Dokie Wind - Dokie Wind</t>
  </si>
  <si>
    <t>W2040</t>
  </si>
  <si>
    <t>Red Mesa Wind - Red Mesa Wind</t>
  </si>
  <si>
    <t>W2053</t>
  </si>
  <si>
    <t>Cedar Point - Wind</t>
  </si>
  <si>
    <t>W2398</t>
  </si>
  <si>
    <t>Roosevelt Biogas 1 - LFG Engines 7-9 - LFG Phase II</t>
  </si>
  <si>
    <t>W244</t>
  </si>
  <si>
    <t>Angels - Angels Powerhouse</t>
  </si>
  <si>
    <t>W245</t>
  </si>
  <si>
    <t>Murphys - Murphys Powerhouse</t>
  </si>
  <si>
    <t>W3105</t>
  </si>
  <si>
    <t>Manzana - Manzana Wind LLC</t>
  </si>
  <si>
    <t>W3157</t>
  </si>
  <si>
    <t>Limon Wind - Limon Wind I</t>
  </si>
  <si>
    <t>W3158</t>
  </si>
  <si>
    <t>Limon Wind II - Limon Wind II, LLC</t>
  </si>
  <si>
    <t>W3160</t>
  </si>
  <si>
    <t>Quality Wind - Quality Wind</t>
  </si>
  <si>
    <t>W3412</t>
  </si>
  <si>
    <t>Total Energy Facility - TEF - GEN 4</t>
  </si>
  <si>
    <t>W806</t>
  </si>
  <si>
    <t>Wheat Field - Wheat Field</t>
  </si>
  <si>
    <t>W892</t>
  </si>
  <si>
    <t>Cedar Creek - Cedar Creek</t>
  </si>
  <si>
    <t>W893</t>
  </si>
  <si>
    <t>Logan Wind Energy - Logan</t>
  </si>
  <si>
    <t>W894</t>
  </si>
  <si>
    <t>Peetz Table Wind Energy - Peetz Table</t>
  </si>
  <si>
    <t>W895</t>
  </si>
  <si>
    <t>Twin Buttes - Twin Buttes</t>
  </si>
  <si>
    <t>W896</t>
  </si>
  <si>
    <t>Spring Canyon - Spring Canyon</t>
  </si>
  <si>
    <t>W905</t>
  </si>
  <si>
    <t>El Dorado Powerhouse - ElDorado_7_unit1</t>
  </si>
  <si>
    <t>W906</t>
  </si>
  <si>
    <t>El Dorado Powerhouse - ElDorado_7_unit2</t>
  </si>
  <si>
    <t>5/2013</t>
  </si>
  <si>
    <t>7/2013</t>
  </si>
  <si>
    <t>6/2013</t>
  </si>
  <si>
    <t>8/2013</t>
  </si>
  <si>
    <t>1/2011</t>
  </si>
  <si>
    <t>1/2012</t>
  </si>
  <si>
    <t>1/2013</t>
  </si>
  <si>
    <t>2/2011</t>
  </si>
  <si>
    <t>2/2012</t>
  </si>
  <si>
    <t>3/2011</t>
  </si>
  <si>
    <t>4/2011</t>
  </si>
  <si>
    <t>5/2011</t>
  </si>
  <si>
    <t>6/2011</t>
  </si>
  <si>
    <t>3/2013</t>
  </si>
  <si>
    <t>4/2013</t>
  </si>
  <si>
    <t>10/2011</t>
  </si>
  <si>
    <t>10/2012</t>
  </si>
  <si>
    <t>10/2013</t>
  </si>
  <si>
    <t>11/2011</t>
  </si>
  <si>
    <t>11/2012</t>
  </si>
  <si>
    <t>11/2013</t>
  </si>
  <si>
    <t>12/2011</t>
  </si>
  <si>
    <t>12/2012</t>
  </si>
  <si>
    <t>12/2013</t>
  </si>
  <si>
    <t>2/2013</t>
  </si>
  <si>
    <t>3/2012</t>
  </si>
  <si>
    <t>4/2012</t>
  </si>
  <si>
    <t>5/2012</t>
  </si>
  <si>
    <t>6/2012</t>
  </si>
  <si>
    <t>7/2011</t>
  </si>
  <si>
    <t>7/2012</t>
  </si>
  <si>
    <t>8/2011</t>
  </si>
  <si>
    <t>8/2012</t>
  </si>
  <si>
    <t>9/2011</t>
  </si>
  <si>
    <t>9/2012</t>
  </si>
  <si>
    <t>9/2013</t>
  </si>
  <si>
    <t>4/2010</t>
  </si>
  <si>
    <t>5/2010</t>
  </si>
  <si>
    <t>60002A</t>
  </si>
  <si>
    <t>60003A</t>
  </si>
  <si>
    <t>60898A</t>
  </si>
  <si>
    <t>60897A</t>
  </si>
  <si>
    <t>60857A</t>
  </si>
  <si>
    <t>60866A</t>
  </si>
  <si>
    <t>60944A</t>
  </si>
  <si>
    <t>61384A</t>
  </si>
  <si>
    <t>61360A</t>
  </si>
  <si>
    <t>61096A</t>
  </si>
  <si>
    <t>61442A</t>
  </si>
  <si>
    <t>60974A</t>
  </si>
  <si>
    <t>60520A</t>
  </si>
  <si>
    <t>60521A</t>
  </si>
  <si>
    <t>61671A</t>
  </si>
  <si>
    <t>62246A</t>
  </si>
  <si>
    <t>62247A</t>
  </si>
  <si>
    <t>60750A</t>
  </si>
  <si>
    <t>60632A</t>
  </si>
  <si>
    <t>60822A</t>
  </si>
  <si>
    <t>60817A</t>
  </si>
  <si>
    <t>60816A</t>
  </si>
  <si>
    <t>60818A</t>
  </si>
  <si>
    <t>60775A</t>
  </si>
  <si>
    <t>60601A</t>
  </si>
  <si>
    <t>3/14</t>
  </si>
  <si>
    <t>Klickitat, B.C., Klickitat, Gilliam, Clallam</t>
  </si>
  <si>
    <t>7/14</t>
  </si>
  <si>
    <t>8/14</t>
  </si>
  <si>
    <t>Cibola County, NM/Umatilla, OR</t>
  </si>
  <si>
    <t>NM, OR</t>
  </si>
  <si>
    <t>11/14</t>
  </si>
  <si>
    <t>Albany, Converse, Carbon, Klickitat, Hood River, Bonneville</t>
  </si>
  <si>
    <t>WY, WA, OR, ID</t>
  </si>
  <si>
    <t>10/14</t>
  </si>
  <si>
    <t>Tenaska Power Services Company</t>
  </si>
  <si>
    <t>NextEra Energy Power Marketing LLC</t>
  </si>
  <si>
    <t>Powerex Corp</t>
  </si>
  <si>
    <t>Sempra Generation, LLC</t>
  </si>
  <si>
    <t>1/15</t>
  </si>
  <si>
    <t>2/15</t>
  </si>
  <si>
    <t>3/15</t>
  </si>
  <si>
    <t>4/15</t>
  </si>
  <si>
    <t>5/15</t>
  </si>
  <si>
    <t>under development - on schedule</t>
  </si>
  <si>
    <t>Tulare, New Perce</t>
  </si>
  <si>
    <t>Umatilla</t>
  </si>
  <si>
    <t>B.C., Klickitat, Clallam, B.C., B.C.</t>
  </si>
  <si>
    <t>Clark</t>
  </si>
  <si>
    <t>CA, ID</t>
  </si>
  <si>
    <t>B.C., WA, WA, B.C., B.C.</t>
  </si>
  <si>
    <t>NV</t>
  </si>
  <si>
    <t>W3959</t>
  </si>
  <si>
    <t>Terra-Gen</t>
  </si>
  <si>
    <t>Mesa Wind Power Corporation</t>
  </si>
  <si>
    <t>Riverside, CA</t>
  </si>
  <si>
    <t>Recurrent Energy</t>
  </si>
  <si>
    <t>Kern, Fresno</t>
  </si>
  <si>
    <t>Rising Tree</t>
  </si>
  <si>
    <t>Rising Tree Wind Farm</t>
  </si>
  <si>
    <t>Terra-Gen Energy Services</t>
  </si>
  <si>
    <t>11/07, 1/10</t>
  </si>
  <si>
    <t>El Dorado Irrigation Dist</t>
  </si>
  <si>
    <t>Harvest Wind</t>
  </si>
  <si>
    <t>Northern Colorado Wind I</t>
  </si>
  <si>
    <t>Vansycle II</t>
  </si>
  <si>
    <t>Dokie Wind</t>
  </si>
  <si>
    <t>Red Mesa Wind</t>
  </si>
  <si>
    <t>Roosevelt Biogas 1</t>
  </si>
  <si>
    <t>Quality Wind</t>
  </si>
  <si>
    <t>Cape Scott Wind</t>
  </si>
  <si>
    <t>60600A</t>
  </si>
  <si>
    <t>Wheat Field</t>
  </si>
  <si>
    <t>Executed on September 3rd at San Diego, California.</t>
  </si>
  <si>
    <t>William B. Godard, Vice President Commodity Supply &amp; Operations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</si>
</sst>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99">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8"/>
      <color indexed="81"/>
      <name val="Tahoma"/>
      <family val="2"/>
    </font>
    <font>
      <sz val="10"/>
      <color indexed="32"/>
      <name val="Arial"/>
      <family val="2"/>
    </font>
    <font>
      <sz val="13"/>
      <name val="Palatino"/>
      <family val="1"/>
    </font>
    <font>
      <sz val="13"/>
      <name val="Palatino"/>
      <family val="1"/>
    </font>
    <font>
      <sz val="10"/>
      <name val="Palatino"/>
      <family val="1"/>
    </font>
    <font>
      <sz val="9"/>
      <color indexed="81"/>
      <name val="Tahoma"/>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b/>
      <sz val="9"/>
      <color indexed="81"/>
      <name val="Arial"/>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s>
  <fills count="1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s>
  <borders count="136">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thin">
        <color indexed="64"/>
      </left>
      <right style="dotted">
        <color indexed="64"/>
      </right>
      <top style="thin">
        <color indexed="64"/>
      </top>
      <bottom style="dashed">
        <color indexed="64"/>
      </bottom>
      <diagonal/>
    </border>
    <border>
      <left style="dotted">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slantDashDot">
        <color indexed="64"/>
      </left>
      <right/>
      <top/>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dotted">
        <color indexed="64"/>
      </right>
      <top style="dotted">
        <color indexed="64"/>
      </top>
      <bottom style="dotted">
        <color indexed="64"/>
      </bottom>
      <diagonal/>
    </border>
    <border>
      <left/>
      <right/>
      <top style="double">
        <color indexed="64"/>
      </top>
      <bottom style="thin">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style="dashed">
        <color indexed="64"/>
      </left>
      <right/>
      <top/>
      <bottom style="thin">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right/>
      <top style="dashed">
        <color indexed="64"/>
      </top>
      <bottom style="double">
        <color indexed="64"/>
      </bottom>
      <diagonal/>
    </border>
    <border>
      <left/>
      <right/>
      <top style="dashed">
        <color indexed="64"/>
      </top>
      <bottom style="thin">
        <color indexed="64"/>
      </bottom>
      <diagonal/>
    </border>
    <border>
      <left style="thin">
        <color indexed="64"/>
      </left>
      <right/>
      <top style="dashed">
        <color indexed="64"/>
      </top>
      <bottom style="double">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ash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diagonal/>
    </border>
  </borders>
  <cellStyleXfs count="205">
    <xf numFmtId="0" fontId="0" fillId="0" borderId="0"/>
    <xf numFmtId="7" fontId="1"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1" fillId="0" borderId="0" applyNumberFormat="0" applyFill="0" applyBorder="0" applyAlignment="0" applyProtection="0"/>
    <xf numFmtId="0" fontId="20" fillId="0" borderId="0" applyNumberFormat="0" applyFill="0" applyBorder="0" applyAlignment="0" applyProtection="0">
      <alignment vertical="top"/>
    </xf>
    <xf numFmtId="171" fontId="1" fillId="0" borderId="0" applyFont="0" applyFill="0" applyBorder="0" applyAlignment="0" applyProtection="0"/>
    <xf numFmtId="0" fontId="17" fillId="0" borderId="0" applyNumberFormat="0" applyFill="0" applyBorder="0" applyAlignment="0" applyProtection="0">
      <alignment vertical="top"/>
      <protection locked="0"/>
    </xf>
    <xf numFmtId="172" fontId="1" fillId="0" borderId="0" applyFont="0" applyFill="0" applyBorder="0" applyAlignment="0" applyProtection="0"/>
    <xf numFmtId="170" fontId="1" fillId="0" borderId="0">
      <alignment horizontal="left" wrapText="1"/>
    </xf>
    <xf numFmtId="0" fontId="1" fillId="0" borderId="0"/>
    <xf numFmtId="170"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3" fontId="1" fillId="0" borderId="0" applyBorder="0"/>
    <xf numFmtId="4" fontId="1" fillId="0" borderId="0"/>
    <xf numFmtId="174" fontId="4" fillId="2" borderId="1">
      <alignment horizontal="center" vertical="center"/>
    </xf>
    <xf numFmtId="3" fontId="21" fillId="0" borderId="0" applyFill="0" applyBorder="0" applyProtection="0">
      <alignment horizontal="right"/>
    </xf>
    <xf numFmtId="175" fontId="10" fillId="0" borderId="0" applyFill="0" applyBorder="0" applyAlignment="0"/>
    <xf numFmtId="43" fontId="1" fillId="0" borderId="0" applyFont="0" applyFill="0" applyBorder="0" applyAlignment="0" applyProtection="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22" fillId="0" borderId="0" applyNumberFormat="0" applyAlignment="0">
      <alignment horizontal="left"/>
    </xf>
    <xf numFmtId="177" fontId="1" fillId="0" borderId="0" applyFont="0" applyFill="0" applyBorder="0" applyAlignment="0" applyProtection="0"/>
    <xf numFmtId="178"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9" fontId="1" fillId="0" borderId="0" applyFont="0" applyFill="0" applyBorder="0" applyAlignment="0" applyProtection="0"/>
    <xf numFmtId="6" fontId="24" fillId="0" borderId="0">
      <protection locked="0"/>
    </xf>
    <xf numFmtId="168" fontId="1" fillId="0" borderId="0"/>
    <xf numFmtId="180" fontId="25" fillId="0" borderId="0">
      <alignment horizontal="right"/>
      <protection locked="0"/>
    </xf>
    <xf numFmtId="0" fontId="26" fillId="0" borderId="0" applyNumberFormat="0" applyAlignment="0">
      <alignment horizontal="left"/>
    </xf>
    <xf numFmtId="181" fontId="1" fillId="0" borderId="0">
      <protection locked="0"/>
    </xf>
    <xf numFmtId="169" fontId="23" fillId="0" borderId="0" applyFont="0" applyFill="0" applyBorder="0" applyAlignment="0" applyProtection="0"/>
    <xf numFmtId="182" fontId="1" fillId="0" borderId="0" applyFont="0" applyFill="0" applyBorder="0" applyAlignment="0" applyProtection="0">
      <alignment horizontal="center"/>
    </xf>
    <xf numFmtId="38" fontId="3" fillId="3" borderId="0" applyNumberFormat="0" applyBorder="0" applyAlignment="0" applyProtection="0"/>
    <xf numFmtId="0" fontId="27"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3" fontId="1" fillId="0" borderId="0">
      <protection locked="0"/>
    </xf>
    <xf numFmtId="183" fontId="1" fillId="0" borderId="0">
      <protection locked="0"/>
    </xf>
    <xf numFmtId="0" fontId="9" fillId="0" borderId="4" applyNumberFormat="0" applyFill="0" applyAlignment="0" applyProtection="0"/>
    <xf numFmtId="184" fontId="28" fillId="0" borderId="0"/>
    <xf numFmtId="0" fontId="2"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3"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1" fillId="0" borderId="0" applyNumberFormat="0" applyFill="0" applyBorder="0" applyAlignment="0" applyProtection="0"/>
    <xf numFmtId="170" fontId="1" fillId="0" borderId="0">
      <alignment horizontal="left" wrapText="1"/>
    </xf>
    <xf numFmtId="0" fontId="1" fillId="0" borderId="0"/>
    <xf numFmtId="0" fontId="1" fillId="0" borderId="0"/>
    <xf numFmtId="0" fontId="1" fillId="0" borderId="0"/>
    <xf numFmtId="0" fontId="1" fillId="0" borderId="0"/>
    <xf numFmtId="184" fontId="33" fillId="0" borderId="6">
      <alignment vertical="center"/>
    </xf>
    <xf numFmtId="9"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0" fontId="1" fillId="0" borderId="0">
      <alignment horizontal="left" wrapText="1"/>
    </xf>
    <xf numFmtId="0" fontId="3" fillId="0" borderId="0" applyNumberFormat="0" applyFill="0" applyBorder="0" applyProtection="0">
      <alignment wrapText="1"/>
    </xf>
    <xf numFmtId="187" fontId="1" fillId="0" borderId="0" applyFont="0" applyFill="0" applyBorder="0" applyProtection="0"/>
    <xf numFmtId="2" fontId="1" fillId="0" borderId="0" applyFont="0" applyFill="0" applyBorder="0" applyProtection="0"/>
    <xf numFmtId="40" fontId="37" fillId="0" borderId="0" applyBorder="0">
      <alignment horizontal="right"/>
    </xf>
    <xf numFmtId="49" fontId="38" fillId="0" borderId="6">
      <alignment vertical="center"/>
    </xf>
    <xf numFmtId="0" fontId="4" fillId="0" borderId="3">
      <alignment horizontal="centerContinuous"/>
    </xf>
    <xf numFmtId="0" fontId="4" fillId="0" borderId="3">
      <alignment horizontal="centerContinuous"/>
    </xf>
    <xf numFmtId="183" fontId="1" fillId="0" borderId="8">
      <protection locked="0"/>
    </xf>
    <xf numFmtId="183" fontId="1" fillId="0" borderId="8">
      <protection locked="0"/>
    </xf>
    <xf numFmtId="37" fontId="3" fillId="6" borderId="0" applyNumberFormat="0" applyBorder="0" applyAlignment="0" applyProtection="0"/>
    <xf numFmtId="37" fontId="3" fillId="0" borderId="0"/>
    <xf numFmtId="37" fontId="3" fillId="6" borderId="0" applyNumberFormat="0" applyBorder="0" applyAlignment="0" applyProtection="0"/>
    <xf numFmtId="3" fontId="39" fillId="0" borderId="4" applyProtection="0"/>
    <xf numFmtId="3" fontId="1" fillId="0" borderId="0">
      <protection locked="0"/>
    </xf>
    <xf numFmtId="0" fontId="40" fillId="0" borderId="0" applyFill="0" applyBorder="0" applyAlignment="0"/>
    <xf numFmtId="1" fontId="1" fillId="0" borderId="0">
      <alignment horizontal="center"/>
    </xf>
    <xf numFmtId="0" fontId="1" fillId="0" borderId="0"/>
  </cellStyleXfs>
  <cellXfs count="911">
    <xf numFmtId="0" fontId="0" fillId="0" borderId="0" xfId="0"/>
    <xf numFmtId="0" fontId="0" fillId="7" borderId="0" xfId="0" applyFill="1"/>
    <xf numFmtId="0" fontId="0" fillId="7" borderId="0" xfId="0" applyFill="1" applyBorder="1"/>
    <xf numFmtId="0" fontId="8" fillId="7" borderId="0" xfId="0" applyFont="1" applyFill="1" applyBorder="1" applyAlignment="1">
      <alignment horizontal="left"/>
    </xf>
    <xf numFmtId="0" fontId="8" fillId="7" borderId="0" xfId="0" applyFont="1" applyFill="1" applyBorder="1"/>
    <xf numFmtId="0" fontId="6"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7"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7" fillId="3" borderId="0" xfId="0" applyFont="1" applyFill="1" applyBorder="1" applyAlignment="1">
      <alignment horizontal="left" indent="5"/>
    </xf>
    <xf numFmtId="0" fontId="0" fillId="3" borderId="0" xfId="0" applyFill="1" applyBorder="1" applyAlignment="1">
      <alignment horizontal="left" indent="3"/>
    </xf>
    <xf numFmtId="0" fontId="7" fillId="3" borderId="0" xfId="0" applyFont="1" applyFill="1" applyBorder="1" applyAlignment="1">
      <alignment horizontal="left" indent="3"/>
    </xf>
    <xf numFmtId="0" fontId="0" fillId="3" borderId="0" xfId="0" applyFill="1" applyBorder="1" applyAlignment="1">
      <alignment wrapText="1"/>
    </xf>
    <xf numFmtId="0" fontId="12" fillId="7" borderId="0" xfId="0" applyFont="1" applyFill="1" applyAlignment="1">
      <alignment horizontal="left" indent="8"/>
    </xf>
    <xf numFmtId="0" fontId="12" fillId="7" borderId="0" xfId="0" applyFont="1" applyFill="1"/>
    <xf numFmtId="0" fontId="7"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4" fillId="7" borderId="0" xfId="0" applyFont="1" applyFill="1" applyBorder="1" applyAlignment="1" applyProtection="1">
      <alignment horizontal="left"/>
      <protection locked="0"/>
    </xf>
    <xf numFmtId="16" fontId="14" fillId="7" borderId="0" xfId="0" applyNumberFormat="1" applyFont="1" applyFill="1" applyBorder="1" applyAlignment="1" applyProtection="1">
      <alignment horizontal="left"/>
      <protection locked="0"/>
    </xf>
    <xf numFmtId="0" fontId="15" fillId="7" borderId="0" xfId="0" applyFont="1" applyFill="1" applyBorder="1" applyAlignment="1" applyProtection="1">
      <alignment horizontal="left"/>
      <protection locked="0"/>
    </xf>
    <xf numFmtId="0" fontId="15" fillId="7" borderId="0" xfId="0" applyFont="1" applyFill="1" applyBorder="1" applyProtection="1">
      <protection locked="0"/>
    </xf>
    <xf numFmtId="0" fontId="15" fillId="7" borderId="0" xfId="0" applyFont="1" applyFill="1" applyProtection="1">
      <protection locked="0"/>
    </xf>
    <xf numFmtId="16" fontId="15" fillId="7" borderId="0" xfId="0" applyNumberFormat="1" applyFont="1" applyFill="1" applyProtection="1">
      <protection locked="0"/>
    </xf>
    <xf numFmtId="0" fontId="15" fillId="7" borderId="0" xfId="0" applyFont="1" applyFill="1" applyBorder="1" applyAlignment="1" applyProtection="1">
      <alignment horizontal="left" indent="5"/>
      <protection locked="0"/>
    </xf>
    <xf numFmtId="0" fontId="15" fillId="7" borderId="0" xfId="0" applyFont="1" applyFill="1" applyBorder="1" applyAlignment="1" applyProtection="1">
      <protection locked="0"/>
    </xf>
    <xf numFmtId="0" fontId="14" fillId="7" borderId="0" xfId="0" applyFont="1" applyFill="1" applyBorder="1" applyAlignment="1" applyProtection="1">
      <protection locked="0"/>
    </xf>
    <xf numFmtId="0" fontId="15"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7" fillId="7" borderId="0" xfId="0" applyFont="1" applyFill="1" applyBorder="1" applyAlignment="1" applyProtection="1">
      <alignment horizontal="left"/>
      <protection locked="0"/>
    </xf>
    <xf numFmtId="0" fontId="57" fillId="0" borderId="0" xfId="143" applyFont="1" applyFill="1" applyAlignment="1" applyProtection="1">
      <alignment horizontal="center"/>
    </xf>
    <xf numFmtId="0" fontId="57" fillId="3" borderId="0" xfId="143" applyFont="1" applyFill="1" applyProtection="1"/>
    <xf numFmtId="0" fontId="57" fillId="0" borderId="0" xfId="143" applyFont="1" applyFill="1" applyAlignment="1" applyProtection="1"/>
    <xf numFmtId="0" fontId="57" fillId="0" borderId="0" xfId="143" quotePrefix="1" applyFont="1" applyFill="1" applyAlignment="1" applyProtection="1">
      <alignment horizontal="center"/>
    </xf>
    <xf numFmtId="0" fontId="57" fillId="0" borderId="0" xfId="143" quotePrefix="1" applyFont="1" applyFill="1" applyBorder="1" applyAlignment="1" applyProtection="1">
      <alignment horizontal="center"/>
    </xf>
    <xf numFmtId="0" fontId="57" fillId="0" borderId="0" xfId="143" quotePrefix="1" applyFont="1" applyFill="1" applyAlignment="1" applyProtection="1">
      <alignment horizontal="left" vertical="justify" wrapText="1" indent="2"/>
    </xf>
    <xf numFmtId="0" fontId="57" fillId="0" borderId="0" xfId="143" applyFont="1" applyFill="1" applyBorder="1" applyProtection="1"/>
    <xf numFmtId="0" fontId="57" fillId="0" borderId="0" xfId="143" applyFont="1" applyFill="1" applyBorder="1" applyAlignment="1" applyProtection="1">
      <alignment horizontal="center"/>
    </xf>
    <xf numFmtId="0" fontId="57" fillId="0" borderId="0" xfId="143" applyFont="1" applyFill="1" applyBorder="1" applyAlignment="1" applyProtection="1">
      <alignment horizontal="left" indent="2"/>
    </xf>
    <xf numFmtId="0" fontId="57" fillId="8" borderId="0" xfId="143" applyFont="1" applyFill="1" applyAlignment="1" applyProtection="1">
      <alignment vertical="justify" wrapText="1"/>
    </xf>
    <xf numFmtId="0" fontId="58" fillId="0" borderId="0" xfId="143" applyFont="1" applyFill="1" applyBorder="1" applyAlignment="1" applyProtection="1"/>
    <xf numFmtId="0" fontId="57" fillId="0" borderId="0" xfId="143" applyFont="1" applyFill="1" applyAlignment="1" applyProtection="1">
      <alignment vertical="top"/>
    </xf>
    <xf numFmtId="0" fontId="57" fillId="0" borderId="0" xfId="143" quotePrefix="1" applyFont="1" applyFill="1" applyAlignment="1" applyProtection="1">
      <alignment horizontal="center" vertical="top"/>
    </xf>
    <xf numFmtId="0" fontId="57" fillId="3" borderId="0" xfId="143" applyFont="1" applyFill="1" applyAlignment="1" applyProtection="1">
      <alignment vertical="top"/>
    </xf>
    <xf numFmtId="0" fontId="57" fillId="0" borderId="0" xfId="143" quotePrefix="1" applyFont="1" applyFill="1" applyAlignment="1" applyProtection="1">
      <alignment horizontal="left" vertical="top"/>
    </xf>
    <xf numFmtId="0" fontId="57" fillId="8" borderId="0" xfId="143" applyFont="1" applyFill="1" applyAlignment="1" applyProtection="1">
      <alignment vertical="top" wrapText="1"/>
    </xf>
    <xf numFmtId="0" fontId="59" fillId="0" borderId="0" xfId="143" quotePrefix="1" applyFont="1" applyFill="1" applyAlignment="1" applyProtection="1">
      <alignment vertical="top" wrapText="1"/>
    </xf>
    <xf numFmtId="0" fontId="57" fillId="0" borderId="0" xfId="143" quotePrefix="1" applyFont="1" applyFill="1" applyAlignment="1" applyProtection="1">
      <alignment vertical="justify" wrapText="1"/>
    </xf>
    <xf numFmtId="0" fontId="57" fillId="3" borderId="0" xfId="143" applyFont="1" applyFill="1" applyAlignment="1" applyProtection="1">
      <alignment horizontal="center"/>
    </xf>
    <xf numFmtId="0" fontId="57" fillId="0" borderId="0" xfId="143" applyFont="1" applyFill="1" applyBorder="1" applyAlignment="1" applyProtection="1">
      <alignment horizontal="left" wrapText="1"/>
    </xf>
    <xf numFmtId="0" fontId="57" fillId="0" borderId="0" xfId="143" quotePrefix="1" applyFont="1" applyFill="1" applyBorder="1" applyAlignment="1" applyProtection="1">
      <alignment horizontal="left" indent="2"/>
    </xf>
    <xf numFmtId="0" fontId="57" fillId="0" borderId="0" xfId="143" applyFont="1" applyFill="1" applyBorder="1" applyAlignment="1" applyProtection="1">
      <alignment horizontal="left"/>
    </xf>
    <xf numFmtId="0" fontId="57" fillId="0" borderId="0" xfId="143" applyFont="1" applyFill="1" applyAlignment="1" applyProtection="1">
      <alignment horizontal="center" wrapText="1"/>
    </xf>
    <xf numFmtId="0" fontId="57" fillId="0" borderId="0" xfId="143" applyFont="1" applyFill="1" applyProtection="1"/>
    <xf numFmtId="0" fontId="60" fillId="0" borderId="0" xfId="143" applyFont="1" applyFill="1" applyBorder="1" applyAlignment="1" applyProtection="1">
      <alignment horizontal="center" wrapText="1"/>
    </xf>
    <xf numFmtId="0" fontId="57" fillId="8" borderId="0" xfId="0" applyFont="1" applyFill="1" applyBorder="1" applyProtection="1"/>
    <xf numFmtId="0" fontId="61" fillId="8" borderId="0" xfId="0" applyFont="1" applyFill="1" applyBorder="1" applyAlignment="1" applyProtection="1">
      <alignment horizontal="left" indent="1"/>
    </xf>
    <xf numFmtId="0" fontId="62" fillId="8" borderId="0" xfId="0" applyFont="1" applyFill="1" applyAlignment="1" applyProtection="1">
      <alignment horizontal="center"/>
    </xf>
    <xf numFmtId="0" fontId="62" fillId="8" borderId="0" xfId="0" applyFont="1" applyFill="1" applyProtection="1"/>
    <xf numFmtId="0" fontId="62" fillId="8" borderId="0" xfId="0" applyFont="1" applyFill="1" applyBorder="1" applyProtection="1"/>
    <xf numFmtId="0" fontId="56" fillId="8" borderId="0" xfId="0" applyFont="1" applyFill="1" applyBorder="1" applyAlignment="1" applyProtection="1">
      <alignment horizontal="left" indent="1"/>
    </xf>
    <xf numFmtId="0" fontId="56" fillId="8" borderId="0" xfId="0" applyFont="1" applyFill="1" applyAlignment="1" applyProtection="1">
      <alignment horizontal="left" indent="1"/>
    </xf>
    <xf numFmtId="166" fontId="56" fillId="8" borderId="0" xfId="0" applyNumberFormat="1" applyFont="1" applyFill="1" applyBorder="1" applyAlignment="1" applyProtection="1">
      <alignment horizontal="left" indent="1"/>
    </xf>
    <xf numFmtId="0" fontId="63" fillId="8" borderId="0" xfId="0" applyFont="1" applyFill="1" applyProtection="1"/>
    <xf numFmtId="0" fontId="62" fillId="8" borderId="0" xfId="0" applyFont="1" applyFill="1" applyBorder="1" applyAlignment="1" applyProtection="1">
      <alignment horizontal="center"/>
    </xf>
    <xf numFmtId="0" fontId="62" fillId="8" borderId="0" xfId="0" quotePrefix="1" applyFont="1" applyFill="1" applyAlignment="1" applyProtection="1">
      <alignment horizontal="left" indent="1"/>
    </xf>
    <xf numFmtId="0" fontId="62" fillId="8" borderId="0" xfId="0" applyFont="1" applyFill="1"/>
    <xf numFmtId="0" fontId="63" fillId="8" borderId="9" xfId="0" applyFont="1" applyFill="1" applyBorder="1" applyAlignment="1">
      <alignment horizontal="center"/>
    </xf>
    <xf numFmtId="0" fontId="55" fillId="8" borderId="3" xfId="0" applyFont="1" applyFill="1" applyBorder="1" applyAlignment="1">
      <alignment horizontal="center"/>
    </xf>
    <xf numFmtId="0" fontId="55" fillId="8" borderId="10" xfId="0" applyFont="1" applyFill="1" applyBorder="1" applyAlignment="1">
      <alignment horizontal="center"/>
    </xf>
    <xf numFmtId="0" fontId="63" fillId="9" borderId="5" xfId="0" applyFont="1" applyFill="1" applyBorder="1" applyAlignment="1">
      <alignment horizontal="center"/>
    </xf>
    <xf numFmtId="0" fontId="55" fillId="10" borderId="3" xfId="0" applyFont="1" applyFill="1" applyBorder="1" applyAlignment="1">
      <alignment horizontal="center"/>
    </xf>
    <xf numFmtId="0" fontId="55" fillId="10" borderId="10" xfId="0" applyFont="1" applyFill="1" applyBorder="1" applyAlignment="1">
      <alignment horizontal="center"/>
    </xf>
    <xf numFmtId="0" fontId="62" fillId="8" borderId="11" xfId="0" applyFont="1" applyFill="1" applyBorder="1"/>
    <xf numFmtId="37" fontId="62" fillId="0" borderId="12" xfId="0" applyNumberFormat="1" applyFont="1" applyBorder="1" applyAlignment="1">
      <alignment horizontal="center"/>
    </xf>
    <xf numFmtId="37" fontId="62" fillId="0" borderId="13" xfId="0" applyNumberFormat="1" applyFont="1" applyBorder="1" applyAlignment="1">
      <alignment horizontal="center"/>
    </xf>
    <xf numFmtId="37" fontId="62" fillId="0" borderId="14" xfId="0" applyNumberFormat="1" applyFont="1" applyBorder="1" applyAlignment="1">
      <alignment horizontal="center"/>
    </xf>
    <xf numFmtId="0" fontId="62" fillId="8" borderId="15" xfId="0" applyFont="1" applyFill="1" applyBorder="1"/>
    <xf numFmtId="37" fontId="62" fillId="0" borderId="16" xfId="0" applyNumberFormat="1" applyFont="1" applyBorder="1" applyAlignment="1">
      <alignment horizontal="center"/>
    </xf>
    <xf numFmtId="37" fontId="62" fillId="0" borderId="17" xfId="0" applyNumberFormat="1" applyFont="1" applyBorder="1" applyAlignment="1">
      <alignment horizontal="center"/>
    </xf>
    <xf numFmtId="37" fontId="62" fillId="0" borderId="18" xfId="0" applyNumberFormat="1" applyFont="1" applyBorder="1" applyAlignment="1">
      <alignment horizontal="center"/>
    </xf>
    <xf numFmtId="0" fontId="62" fillId="8" borderId="19" xfId="0" applyFont="1" applyFill="1" applyBorder="1"/>
    <xf numFmtId="0" fontId="64" fillId="8" borderId="0" xfId="0" applyFont="1" applyFill="1"/>
    <xf numFmtId="0" fontId="64" fillId="8" borderId="0" xfId="0" applyFont="1" applyFill="1" applyBorder="1"/>
    <xf numFmtId="0" fontId="62" fillId="8" borderId="0" xfId="0" applyFont="1" applyFill="1" applyBorder="1"/>
    <xf numFmtId="0" fontId="55" fillId="8" borderId="20" xfId="0" applyFont="1" applyFill="1" applyBorder="1" applyAlignment="1">
      <alignment horizontal="center"/>
    </xf>
    <xf numFmtId="0" fontId="64" fillId="8" borderId="21" xfId="0" applyFont="1" applyFill="1" applyBorder="1"/>
    <xf numFmtId="37" fontId="63" fillId="8" borderId="22" xfId="0" applyNumberFormat="1" applyFont="1" applyFill="1" applyBorder="1" applyAlignment="1">
      <alignment horizontal="center"/>
    </xf>
    <xf numFmtId="37" fontId="63" fillId="8" borderId="23" xfId="0" applyNumberFormat="1" applyFont="1" applyFill="1" applyBorder="1" applyAlignment="1">
      <alignment horizontal="center"/>
    </xf>
    <xf numFmtId="37" fontId="63" fillId="8" borderId="24" xfId="0" applyNumberFormat="1" applyFont="1" applyFill="1" applyBorder="1" applyAlignment="1">
      <alignment horizontal="center"/>
    </xf>
    <xf numFmtId="37" fontId="62" fillId="0" borderId="25" xfId="0" applyNumberFormat="1" applyFont="1" applyBorder="1" applyAlignment="1">
      <alignment horizontal="center"/>
    </xf>
    <xf numFmtId="37" fontId="62" fillId="0" borderId="26" xfId="0" applyNumberFormat="1" applyFont="1" applyBorder="1" applyAlignment="1">
      <alignment horizontal="center"/>
    </xf>
    <xf numFmtId="37" fontId="62" fillId="0" borderId="27" xfId="0" applyNumberFormat="1" applyFont="1" applyBorder="1" applyAlignment="1">
      <alignment horizontal="center"/>
    </xf>
    <xf numFmtId="0" fontId="65" fillId="8" borderId="28" xfId="0" applyFont="1" applyFill="1" applyBorder="1" applyAlignment="1">
      <alignment horizontal="right"/>
    </xf>
    <xf numFmtId="0" fontId="65" fillId="8" borderId="29" xfId="0" applyFont="1" applyFill="1" applyBorder="1" applyAlignment="1">
      <alignment horizontal="right"/>
    </xf>
    <xf numFmtId="37" fontId="62" fillId="0" borderId="30" xfId="0" applyNumberFormat="1" applyFont="1" applyBorder="1" applyAlignment="1">
      <alignment horizontal="center"/>
    </xf>
    <xf numFmtId="37" fontId="62" fillId="0" borderId="31" xfId="0" applyNumberFormat="1" applyFont="1" applyBorder="1" applyAlignment="1">
      <alignment horizontal="center"/>
    </xf>
    <xf numFmtId="37" fontId="62" fillId="0" borderId="32" xfId="0" applyNumberFormat="1" applyFont="1" applyBorder="1" applyAlignment="1">
      <alignment horizontal="center"/>
    </xf>
    <xf numFmtId="37" fontId="62" fillId="8" borderId="0" xfId="0" applyNumberFormat="1" applyFont="1" applyFill="1"/>
    <xf numFmtId="0" fontId="57" fillId="0" borderId="0" xfId="0" applyFont="1" applyAlignment="1" applyProtection="1">
      <alignment horizontal="center"/>
    </xf>
    <xf numFmtId="0" fontId="57" fillId="0" borderId="0" xfId="0" applyFont="1" applyProtection="1"/>
    <xf numFmtId="0" fontId="57" fillId="0" borderId="0" xfId="0" applyFont="1" applyBorder="1" applyProtection="1"/>
    <xf numFmtId="0" fontId="66" fillId="0" borderId="0" xfId="0" applyFont="1" applyProtection="1"/>
    <xf numFmtId="0" fontId="61" fillId="0" borderId="0" xfId="0" applyFont="1" applyAlignment="1" applyProtection="1">
      <alignment horizontal="left" indent="1"/>
    </xf>
    <xf numFmtId="0" fontId="57" fillId="11" borderId="5" xfId="0" applyFont="1" applyFill="1" applyBorder="1" applyProtection="1"/>
    <xf numFmtId="0" fontId="57" fillId="0" borderId="0" xfId="0" quotePrefix="1" applyFont="1" applyAlignment="1" applyProtection="1">
      <alignment horizontal="left" indent="1"/>
    </xf>
    <xf numFmtId="166" fontId="61" fillId="0" borderId="0" xfId="0" applyNumberFormat="1" applyFont="1" applyFill="1" applyBorder="1" applyAlignment="1" applyProtection="1">
      <alignment horizontal="left" indent="1"/>
    </xf>
    <xf numFmtId="0" fontId="57" fillId="9" borderId="5" xfId="0" applyFont="1" applyFill="1" applyBorder="1" applyProtection="1"/>
    <xf numFmtId="0" fontId="57" fillId="12" borderId="5" xfId="0" applyFont="1" applyFill="1" applyBorder="1" applyProtection="1"/>
    <xf numFmtId="0" fontId="57" fillId="0" borderId="0" xfId="0" applyFont="1" applyFill="1" applyBorder="1" applyAlignment="1" applyProtection="1">
      <alignment horizontal="center"/>
    </xf>
    <xf numFmtId="0" fontId="57" fillId="0" borderId="0" xfId="0" applyFont="1" applyFill="1" applyBorder="1" applyProtection="1"/>
    <xf numFmtId="0" fontId="57" fillId="13" borderId="5" xfId="0" applyFont="1" applyFill="1" applyBorder="1" applyProtection="1"/>
    <xf numFmtId="0" fontId="58" fillId="14" borderId="5" xfId="0" applyFont="1" applyFill="1" applyBorder="1" applyAlignment="1" applyProtection="1">
      <alignment horizontal="left" indent="1"/>
    </xf>
    <xf numFmtId="0" fontId="57" fillId="8" borderId="33" xfId="0" applyFont="1" applyFill="1" applyBorder="1" applyAlignment="1" applyProtection="1">
      <alignment horizontal="left" indent="1"/>
    </xf>
    <xf numFmtId="0" fontId="57" fillId="8" borderId="19" xfId="0" applyFont="1" applyFill="1" applyBorder="1" applyAlignment="1" applyProtection="1">
      <alignment horizontal="left" indent="1"/>
    </xf>
    <xf numFmtId="0" fontId="57" fillId="8" borderId="0" xfId="0" applyFont="1" applyFill="1" applyBorder="1" applyAlignment="1" applyProtection="1">
      <alignment horizontal="left" indent="1"/>
    </xf>
    <xf numFmtId="37" fontId="57" fillId="8" borderId="0" xfId="0" applyNumberFormat="1" applyFont="1" applyFill="1" applyBorder="1" applyAlignment="1" applyProtection="1">
      <alignment horizontal="center"/>
    </xf>
    <xf numFmtId="0" fontId="57" fillId="0" borderId="0" xfId="0" applyFont="1" applyBorder="1" applyAlignment="1" applyProtection="1">
      <alignment horizontal="center"/>
    </xf>
    <xf numFmtId="0" fontId="58" fillId="9" borderId="5" xfId="0" applyFont="1" applyFill="1" applyBorder="1" applyAlignment="1" applyProtection="1">
      <alignment horizontal="center"/>
    </xf>
    <xf numFmtId="0" fontId="67" fillId="8" borderId="0" xfId="128" applyFont="1" applyFill="1" applyBorder="1" applyAlignment="1" applyProtection="1">
      <alignment horizontal="center" vertical="center"/>
    </xf>
    <xf numFmtId="0" fontId="58" fillId="8" borderId="9" xfId="0" applyFont="1" applyFill="1" applyBorder="1" applyAlignment="1" applyProtection="1">
      <alignment horizontal="center"/>
    </xf>
    <xf numFmtId="0" fontId="58" fillId="8" borderId="3" xfId="0" applyFont="1" applyFill="1" applyBorder="1" applyAlignment="1" applyProtection="1">
      <alignment horizontal="center"/>
    </xf>
    <xf numFmtId="0" fontId="68" fillId="8" borderId="9" xfId="0" applyFont="1" applyFill="1" applyBorder="1" applyAlignment="1" applyProtection="1">
      <alignment horizontal="center"/>
    </xf>
    <xf numFmtId="0" fontId="68" fillId="8" borderId="3" xfId="0" applyFont="1" applyFill="1" applyBorder="1" applyAlignment="1" applyProtection="1">
      <alignment horizontal="center"/>
    </xf>
    <xf numFmtId="0" fontId="58" fillId="14" borderId="34" xfId="0" applyFont="1" applyFill="1" applyBorder="1" applyAlignment="1" applyProtection="1">
      <alignment horizontal="left" indent="1"/>
    </xf>
    <xf numFmtId="0" fontId="68" fillId="10" borderId="5" xfId="0" applyFont="1" applyFill="1" applyBorder="1" applyAlignment="1" applyProtection="1">
      <alignment horizontal="center"/>
    </xf>
    <xf numFmtId="0" fontId="68" fillId="10" borderId="35" xfId="0" applyFont="1" applyFill="1" applyBorder="1" applyAlignment="1" applyProtection="1">
      <alignment horizontal="center"/>
    </xf>
    <xf numFmtId="0" fontId="68" fillId="10" borderId="36" xfId="0" applyFont="1" applyFill="1" applyBorder="1" applyAlignment="1" applyProtection="1">
      <alignment horizontal="center"/>
    </xf>
    <xf numFmtId="0" fontId="57" fillId="0" borderId="0" xfId="0" applyFont="1" applyBorder="1" applyAlignment="1" applyProtection="1">
      <alignment horizontal="center" vertical="center"/>
    </xf>
    <xf numFmtId="0" fontId="57" fillId="8" borderId="11" xfId="0" applyFont="1" applyFill="1" applyBorder="1" applyAlignment="1" applyProtection="1">
      <alignment horizontal="left" indent="1"/>
    </xf>
    <xf numFmtId="37" fontId="57" fillId="11" borderId="37" xfId="0" applyNumberFormat="1" applyFont="1" applyFill="1" applyBorder="1" applyAlignment="1" applyProtection="1">
      <alignment horizontal="center" vertical="center"/>
      <protection locked="0"/>
    </xf>
    <xf numFmtId="37" fontId="57" fillId="11" borderId="13" xfId="0" applyNumberFormat="1" applyFont="1" applyFill="1" applyBorder="1" applyAlignment="1" applyProtection="1">
      <alignment horizontal="center" vertical="center"/>
      <protection locked="0"/>
    </xf>
    <xf numFmtId="37" fontId="57" fillId="11" borderId="14" xfId="0" applyNumberFormat="1" applyFont="1" applyFill="1" applyBorder="1" applyAlignment="1" applyProtection="1">
      <alignment horizontal="center" vertical="center"/>
      <protection locked="0"/>
    </xf>
    <xf numFmtId="0" fontId="57" fillId="0" borderId="0" xfId="0" applyFont="1" applyAlignment="1" applyProtection="1">
      <alignment horizontal="center" vertical="center"/>
    </xf>
    <xf numFmtId="37" fontId="57" fillId="0" borderId="38" xfId="0" applyNumberFormat="1" applyFont="1" applyFill="1" applyBorder="1" applyAlignment="1" applyProtection="1">
      <alignment horizontal="center" vertical="center"/>
    </xf>
    <xf numFmtId="37" fontId="57" fillId="0" borderId="39" xfId="0" applyNumberFormat="1" applyFont="1" applyFill="1" applyBorder="1" applyAlignment="1" applyProtection="1">
      <alignment horizontal="center" vertical="center"/>
    </xf>
    <xf numFmtId="37" fontId="57" fillId="0" borderId="40" xfId="0" applyNumberFormat="1" applyFont="1" applyFill="1" applyBorder="1" applyAlignment="1" applyProtection="1">
      <alignment horizontal="center" vertical="center"/>
    </xf>
    <xf numFmtId="0" fontId="57" fillId="8" borderId="41" xfId="0" applyFont="1" applyFill="1" applyBorder="1" applyAlignment="1" applyProtection="1">
      <alignment horizontal="left" indent="1"/>
    </xf>
    <xf numFmtId="164" fontId="57" fillId="13" borderId="22" xfId="148" applyNumberFormat="1" applyFont="1" applyFill="1" applyBorder="1" applyAlignment="1" applyProtection="1">
      <alignment horizontal="center" vertical="center"/>
    </xf>
    <xf numFmtId="164" fontId="57" fillId="13" borderId="23" xfId="148" applyNumberFormat="1" applyFont="1" applyFill="1" applyBorder="1" applyAlignment="1" applyProtection="1">
      <alignment horizontal="center" vertical="center"/>
    </xf>
    <xf numFmtId="164" fontId="57" fillId="13" borderId="24" xfId="148" applyNumberFormat="1" applyFont="1" applyFill="1" applyBorder="1" applyAlignment="1" applyProtection="1">
      <alignment horizontal="center" vertical="center"/>
    </xf>
    <xf numFmtId="164" fontId="57" fillId="13" borderId="42" xfId="148" applyNumberFormat="1" applyFont="1" applyFill="1" applyBorder="1" applyAlignment="1" applyProtection="1">
      <alignment horizontal="center" vertical="center"/>
    </xf>
    <xf numFmtId="0" fontId="57" fillId="8" borderId="36" xfId="0" applyFont="1" applyFill="1" applyBorder="1" applyAlignment="1" applyProtection="1">
      <alignment horizontal="left" indent="1"/>
    </xf>
    <xf numFmtId="164" fontId="57" fillId="0" borderId="43" xfId="0" applyNumberFormat="1" applyFont="1" applyFill="1" applyBorder="1" applyAlignment="1" applyProtection="1">
      <alignment horizontal="center" vertical="center"/>
    </xf>
    <xf numFmtId="164" fontId="57" fillId="0" borderId="44" xfId="0" applyNumberFormat="1" applyFont="1" applyFill="1" applyBorder="1" applyAlignment="1" applyProtection="1">
      <alignment horizontal="center" vertical="center"/>
    </xf>
    <xf numFmtId="164" fontId="57" fillId="0" borderId="45" xfId="0" applyNumberFormat="1" applyFont="1" applyFill="1" applyBorder="1" applyAlignment="1" applyProtection="1">
      <alignment horizontal="center" vertical="center"/>
    </xf>
    <xf numFmtId="164" fontId="57" fillId="0" borderId="46" xfId="0" applyNumberFormat="1" applyFont="1" applyFill="1" applyBorder="1" applyAlignment="1" applyProtection="1">
      <alignment horizontal="center" vertical="center"/>
    </xf>
    <xf numFmtId="0" fontId="57" fillId="0" borderId="0" xfId="0" applyFont="1" applyAlignment="1" applyProtection="1">
      <alignment horizontal="left" vertical="center"/>
    </xf>
    <xf numFmtId="0" fontId="57" fillId="8" borderId="47" xfId="0" applyFont="1" applyFill="1" applyBorder="1" applyAlignment="1" applyProtection="1">
      <alignment horizontal="left" indent="1"/>
    </xf>
    <xf numFmtId="0" fontId="57" fillId="8" borderId="48" xfId="0" applyFont="1" applyFill="1" applyBorder="1" applyAlignment="1" applyProtection="1">
      <alignment horizontal="left" indent="1"/>
    </xf>
    <xf numFmtId="37" fontId="57" fillId="8" borderId="49" xfId="0" applyNumberFormat="1" applyFont="1" applyFill="1" applyBorder="1" applyAlignment="1" applyProtection="1">
      <alignment horizontal="center" vertical="center"/>
    </xf>
    <xf numFmtId="0" fontId="57" fillId="8" borderId="15" xfId="0" applyFont="1" applyFill="1" applyBorder="1" applyAlignment="1" applyProtection="1">
      <alignment horizontal="left" indent="1"/>
    </xf>
    <xf numFmtId="37" fontId="57" fillId="8" borderId="50" xfId="0" applyNumberFormat="1" applyFont="1" applyFill="1" applyBorder="1" applyAlignment="1" applyProtection="1">
      <alignment horizontal="center" vertical="center"/>
    </xf>
    <xf numFmtId="37" fontId="57" fillId="8" borderId="51" xfId="0" applyNumberFormat="1" applyFont="1" applyFill="1" applyBorder="1" applyAlignment="1" applyProtection="1">
      <alignment horizontal="center" vertical="center"/>
    </xf>
    <xf numFmtId="37" fontId="57" fillId="8" borderId="39" xfId="0" applyNumberFormat="1" applyFont="1" applyFill="1" applyBorder="1" applyAlignment="1" applyProtection="1">
      <alignment horizontal="center" vertical="center"/>
    </xf>
    <xf numFmtId="37" fontId="57" fillId="8" borderId="40" xfId="0" applyNumberFormat="1" applyFont="1" applyFill="1" applyBorder="1" applyAlignment="1" applyProtection="1">
      <alignment horizontal="center" vertical="center"/>
    </xf>
    <xf numFmtId="37" fontId="57" fillId="8" borderId="38" xfId="0" applyNumberFormat="1" applyFont="1" applyFill="1" applyBorder="1" applyAlignment="1" applyProtection="1">
      <alignment horizontal="center" vertical="center"/>
    </xf>
    <xf numFmtId="164" fontId="57" fillId="13" borderId="43" xfId="148" applyNumberFormat="1" applyFont="1" applyFill="1" applyBorder="1" applyAlignment="1" applyProtection="1">
      <alignment horizontal="center" vertical="center"/>
    </xf>
    <xf numFmtId="164" fontId="57" fillId="13" borderId="44" xfId="148" applyNumberFormat="1" applyFont="1" applyFill="1" applyBorder="1" applyAlignment="1" applyProtection="1">
      <alignment horizontal="center" vertical="center"/>
    </xf>
    <xf numFmtId="164" fontId="57" fillId="13" borderId="45" xfId="148" applyNumberFormat="1" applyFont="1" applyFill="1" applyBorder="1" applyAlignment="1" applyProtection="1">
      <alignment horizontal="center" vertical="center"/>
    </xf>
    <xf numFmtId="164" fontId="57" fillId="0" borderId="52" xfId="0" applyNumberFormat="1" applyFont="1" applyFill="1" applyBorder="1" applyAlignment="1" applyProtection="1">
      <alignment horizontal="center" vertical="center"/>
    </xf>
    <xf numFmtId="164" fontId="57" fillId="0" borderId="53" xfId="0" applyNumberFormat="1" applyFont="1" applyFill="1" applyBorder="1" applyAlignment="1" applyProtection="1">
      <alignment horizontal="center" vertical="center"/>
    </xf>
    <xf numFmtId="164" fontId="57" fillId="0" borderId="54" xfId="0" applyNumberFormat="1" applyFont="1" applyFill="1" applyBorder="1" applyAlignment="1" applyProtection="1">
      <alignment horizontal="center" vertical="center"/>
    </xf>
    <xf numFmtId="0" fontId="57" fillId="8" borderId="0" xfId="0" applyFont="1" applyFill="1" applyBorder="1" applyAlignment="1" applyProtection="1">
      <alignment horizontal="left" vertical="center"/>
    </xf>
    <xf numFmtId="37" fontId="57" fillId="8" borderId="0" xfId="0" applyNumberFormat="1" applyFont="1" applyFill="1" applyBorder="1" applyAlignment="1" applyProtection="1">
      <alignment horizontal="center" vertical="center"/>
    </xf>
    <xf numFmtId="0" fontId="58" fillId="14" borderId="5" xfId="0" applyFont="1" applyFill="1" applyBorder="1" applyAlignment="1" applyProtection="1">
      <alignment horizontal="left" vertical="center"/>
    </xf>
    <xf numFmtId="0" fontId="58" fillId="9" borderId="5" xfId="0" applyFont="1" applyFill="1" applyBorder="1" applyAlignment="1" applyProtection="1">
      <alignment horizontal="center" vertical="center"/>
    </xf>
    <xf numFmtId="0" fontId="68" fillId="10" borderId="5" xfId="0" applyFont="1" applyFill="1" applyBorder="1" applyAlignment="1" applyProtection="1">
      <alignment horizontal="center" vertical="center"/>
    </xf>
    <xf numFmtId="0" fontId="68" fillId="10" borderId="10" xfId="0" applyFont="1" applyFill="1" applyBorder="1" applyAlignment="1" applyProtection="1">
      <alignment horizontal="center" vertical="center"/>
    </xf>
    <xf numFmtId="37" fontId="57" fillId="8" borderId="0" xfId="143" applyNumberFormat="1" applyFont="1" applyFill="1" applyBorder="1" applyAlignment="1" applyProtection="1">
      <alignment horizontal="center" vertical="center"/>
    </xf>
    <xf numFmtId="0" fontId="57" fillId="8" borderId="55" xfId="0" applyFont="1" applyFill="1" applyBorder="1" applyAlignment="1" applyProtection="1">
      <alignment horizontal="left" indent="1"/>
    </xf>
    <xf numFmtId="0" fontId="57" fillId="8" borderId="15" xfId="0" applyFont="1" applyFill="1" applyBorder="1" applyAlignment="1" applyProtection="1">
      <alignment horizontal="left" indent="2"/>
    </xf>
    <xf numFmtId="0" fontId="57" fillId="8" borderId="19" xfId="0" applyFont="1" applyFill="1" applyBorder="1" applyAlignment="1" applyProtection="1">
      <alignment horizontal="left" indent="2"/>
    </xf>
    <xf numFmtId="0" fontId="57" fillId="8" borderId="5" xfId="0" applyFont="1" applyFill="1" applyBorder="1" applyAlignment="1" applyProtection="1">
      <alignment horizontal="left" indent="1"/>
    </xf>
    <xf numFmtId="0" fontId="58" fillId="9" borderId="10" xfId="0" applyFont="1" applyFill="1" applyBorder="1" applyAlignment="1" applyProtection="1">
      <alignment horizontal="center" vertical="center"/>
    </xf>
    <xf numFmtId="0" fontId="57" fillId="8" borderId="0" xfId="0" applyFont="1" applyFill="1" applyBorder="1" applyAlignment="1" applyProtection="1">
      <alignment horizontal="center" vertical="center"/>
    </xf>
    <xf numFmtId="0" fontId="67" fillId="0" borderId="0" xfId="128" applyFont="1" applyBorder="1" applyAlignment="1" applyProtection="1">
      <alignment horizontal="center" vertical="center"/>
    </xf>
    <xf numFmtId="0" fontId="57" fillId="0" borderId="0" xfId="0" applyFont="1" applyBorder="1" applyAlignment="1" applyProtection="1">
      <alignment horizontal="left" vertical="center"/>
    </xf>
    <xf numFmtId="0" fontId="58" fillId="9" borderId="34" xfId="0" applyFont="1" applyFill="1" applyBorder="1" applyAlignment="1" applyProtection="1">
      <alignment horizontal="center" vertical="center"/>
    </xf>
    <xf numFmtId="0" fontId="68" fillId="10" borderId="34" xfId="0" applyFont="1" applyFill="1" applyBorder="1" applyAlignment="1" applyProtection="1">
      <alignment horizontal="center" vertical="center"/>
    </xf>
    <xf numFmtId="0" fontId="57" fillId="0" borderId="0" xfId="0" quotePrefix="1" applyFont="1" applyBorder="1" applyAlignment="1" applyProtection="1">
      <alignment horizontal="left"/>
    </xf>
    <xf numFmtId="16" fontId="57" fillId="0" borderId="0" xfId="0" quotePrefix="1" applyNumberFormat="1" applyFont="1" applyAlignment="1" applyProtection="1">
      <alignment horizontal="center"/>
    </xf>
    <xf numFmtId="0" fontId="57" fillId="0" borderId="0" xfId="0" quotePrefix="1" applyFont="1" applyAlignment="1" applyProtection="1">
      <alignment horizontal="center"/>
    </xf>
    <xf numFmtId="0" fontId="69" fillId="0" borderId="0" xfId="0" quotePrefix="1" applyFont="1" applyBorder="1" applyAlignment="1" applyProtection="1">
      <alignment horizontal="left" vertical="top" wrapText="1"/>
    </xf>
    <xf numFmtId="0" fontId="69" fillId="0" borderId="0" xfId="0" quotePrefix="1" applyFont="1" applyAlignment="1" applyProtection="1">
      <alignment horizontal="left" vertical="top" wrapText="1"/>
    </xf>
    <xf numFmtId="0" fontId="57" fillId="0" borderId="56" xfId="0" applyFont="1" applyBorder="1" applyProtection="1"/>
    <xf numFmtId="0" fontId="70" fillId="0" borderId="0" xfId="143" applyFont="1" applyFill="1" applyAlignment="1" applyProtection="1">
      <alignment horizontal="center"/>
    </xf>
    <xf numFmtId="38" fontId="57" fillId="0" borderId="0" xfId="143" applyNumberFormat="1" applyFont="1" applyFill="1" applyAlignment="1" applyProtection="1">
      <alignment horizontal="center"/>
    </xf>
    <xf numFmtId="0" fontId="66" fillId="0" borderId="0" xfId="143" applyFont="1" applyFill="1" applyProtection="1"/>
    <xf numFmtId="38" fontId="71" fillId="0" borderId="0" xfId="143" applyNumberFormat="1" applyFont="1" applyFill="1" applyAlignment="1" applyProtection="1">
      <alignment horizontal="center"/>
    </xf>
    <xf numFmtId="0" fontId="71" fillId="0" borderId="0" xfId="143" applyFont="1" applyFill="1" applyProtection="1"/>
    <xf numFmtId="15" fontId="61" fillId="0" borderId="57" xfId="143" quotePrefix="1" applyNumberFormat="1" applyFont="1" applyFill="1" applyBorder="1" applyAlignment="1" applyProtection="1">
      <alignment horizontal="left" indent="1"/>
    </xf>
    <xf numFmtId="15" fontId="61" fillId="0" borderId="6" xfId="143" quotePrefix="1" applyNumberFormat="1" applyFont="1" applyFill="1" applyBorder="1" applyAlignment="1" applyProtection="1">
      <alignment horizontal="left" indent="1"/>
    </xf>
    <xf numFmtId="0" fontId="57" fillId="0" borderId="0" xfId="143" applyFont="1" applyFill="1" applyBorder="1" applyAlignment="1" applyProtection="1">
      <alignment horizontal="left" indent="1"/>
    </xf>
    <xf numFmtId="166" fontId="72" fillId="0" borderId="0" xfId="143" applyNumberFormat="1" applyFont="1" applyFill="1" applyBorder="1" applyAlignment="1" applyProtection="1">
      <alignment horizontal="center"/>
    </xf>
    <xf numFmtId="0" fontId="68" fillId="15" borderId="5" xfId="143" applyFont="1" applyFill="1" applyBorder="1" applyAlignment="1" applyProtection="1">
      <alignment horizontal="center"/>
    </xf>
    <xf numFmtId="0" fontId="57" fillId="0" borderId="0" xfId="0" applyFont="1" applyFill="1" applyAlignment="1" applyProtection="1">
      <alignment wrapText="1"/>
    </xf>
    <xf numFmtId="0" fontId="57" fillId="0" borderId="0" xfId="0" applyFont="1" applyFill="1" applyProtection="1"/>
    <xf numFmtId="0" fontId="73" fillId="0" borderId="5" xfId="143" applyFont="1" applyFill="1" applyBorder="1" applyAlignment="1" applyProtection="1">
      <alignment horizontal="center" vertical="center" wrapText="1"/>
    </xf>
    <xf numFmtId="38" fontId="58" fillId="0" borderId="5" xfId="143" applyNumberFormat="1" applyFont="1" applyFill="1" applyBorder="1" applyAlignment="1" applyProtection="1">
      <alignment horizontal="center" vertical="center" wrapText="1"/>
    </xf>
    <xf numFmtId="0" fontId="58" fillId="0" borderId="5" xfId="143" applyFont="1" applyFill="1" applyBorder="1" applyAlignment="1" applyProtection="1">
      <alignment horizontal="center" vertical="center" wrapText="1"/>
    </xf>
    <xf numFmtId="0" fontId="57" fillId="0" borderId="0" xfId="0" applyFont="1" applyFill="1" applyAlignment="1" applyProtection="1">
      <alignment vertical="center"/>
    </xf>
    <xf numFmtId="0" fontId="57" fillId="0" borderId="0" xfId="143" applyFont="1" applyFill="1" applyAlignment="1" applyProtection="1">
      <alignment vertical="center" wrapText="1"/>
    </xf>
    <xf numFmtId="0" fontId="57" fillId="0" borderId="11" xfId="143" applyFont="1" applyFill="1" applyBorder="1" applyAlignment="1" applyProtection="1">
      <alignment horizontal="left" indent="1"/>
    </xf>
    <xf numFmtId="37" fontId="58" fillId="0" borderId="11" xfId="143" applyNumberFormat="1" applyFont="1" applyFill="1" applyBorder="1" applyAlignment="1" applyProtection="1">
      <alignment horizontal="right" indent="1"/>
    </xf>
    <xf numFmtId="37" fontId="57" fillId="0" borderId="11" xfId="143" applyNumberFormat="1" applyFont="1" applyFill="1" applyBorder="1" applyAlignment="1" applyProtection="1">
      <alignment horizontal="center" wrapText="1"/>
    </xf>
    <xf numFmtId="0" fontId="57" fillId="0" borderId="41" xfId="143" quotePrefix="1" applyFont="1" applyFill="1" applyBorder="1" applyAlignment="1" applyProtection="1">
      <alignment horizontal="left" indent="1"/>
    </xf>
    <xf numFmtId="37" fontId="58" fillId="0" borderId="41" xfId="143" applyNumberFormat="1" applyFont="1" applyFill="1" applyBorder="1" applyAlignment="1" applyProtection="1">
      <alignment horizontal="right" indent="1"/>
    </xf>
    <xf numFmtId="164" fontId="57" fillId="0" borderId="58" xfId="143" applyNumberFormat="1" applyFont="1" applyFill="1" applyBorder="1" applyAlignment="1" applyProtection="1">
      <alignment horizontal="center" wrapText="1"/>
    </xf>
    <xf numFmtId="0" fontId="57" fillId="0" borderId="48" xfId="143" quotePrefix="1" applyFont="1" applyFill="1" applyBorder="1" applyAlignment="1" applyProtection="1">
      <alignment horizontal="left" indent="1"/>
    </xf>
    <xf numFmtId="37" fontId="58" fillId="0" borderId="33" xfId="143" applyNumberFormat="1" applyFont="1" applyFill="1" applyBorder="1" applyAlignment="1" applyProtection="1">
      <alignment horizontal="right" indent="1"/>
    </xf>
    <xf numFmtId="164" fontId="57" fillId="0" borderId="48" xfId="143" applyNumberFormat="1" applyFont="1" applyFill="1" applyBorder="1" applyAlignment="1" applyProtection="1">
      <alignment horizontal="center" wrapText="1"/>
    </xf>
    <xf numFmtId="0" fontId="61" fillId="0" borderId="0" xfId="143" quotePrefix="1" applyFont="1" applyFill="1" applyProtection="1"/>
    <xf numFmtId="0" fontId="57" fillId="0" borderId="19" xfId="143" quotePrefix="1" applyFont="1" applyFill="1" applyBorder="1" applyAlignment="1" applyProtection="1">
      <alignment horizontal="left" indent="1"/>
    </xf>
    <xf numFmtId="37" fontId="58" fillId="0" borderId="19" xfId="143" applyNumberFormat="1" applyFont="1" applyFill="1" applyBorder="1" applyAlignment="1" applyProtection="1">
      <alignment horizontal="right" indent="1"/>
    </xf>
    <xf numFmtId="164" fontId="57" fillId="0" borderId="19" xfId="143" applyNumberFormat="1" applyFont="1" applyFill="1" applyBorder="1" applyAlignment="1" applyProtection="1">
      <alignment horizontal="center" wrapText="1"/>
    </xf>
    <xf numFmtId="0" fontId="57" fillId="0" borderId="0" xfId="143" applyFont="1" applyFill="1" applyBorder="1" applyAlignment="1" applyProtection="1"/>
    <xf numFmtId="164" fontId="57" fillId="0" borderId="0" xfId="175" applyNumberFormat="1" applyFont="1" applyFill="1" applyBorder="1" applyAlignment="1" applyProtection="1">
      <alignment horizontal="center"/>
    </xf>
    <xf numFmtId="164" fontId="57" fillId="0" borderId="0" xfId="175" applyNumberFormat="1" applyFont="1" applyFill="1" applyBorder="1" applyAlignment="1" applyProtection="1">
      <alignment horizontal="center" wrapText="1"/>
    </xf>
    <xf numFmtId="38" fontId="68" fillId="15" borderId="5" xfId="143" applyNumberFormat="1" applyFont="1" applyFill="1" applyBorder="1" applyAlignment="1" applyProtection="1">
      <alignment horizontal="center"/>
    </xf>
    <xf numFmtId="38" fontId="58" fillId="0" borderId="5" xfId="0" applyNumberFormat="1" applyFont="1" applyFill="1" applyBorder="1" applyAlignment="1" applyProtection="1">
      <alignment horizontal="center" vertical="center" wrapText="1"/>
    </xf>
    <xf numFmtId="0" fontId="57" fillId="0" borderId="59" xfId="143" applyFont="1" applyFill="1" applyBorder="1" applyProtection="1"/>
    <xf numFmtId="0" fontId="57" fillId="0" borderId="60" xfId="143" applyFont="1" applyFill="1" applyBorder="1" applyAlignment="1" applyProtection="1">
      <alignment horizontal="left" indent="1"/>
    </xf>
    <xf numFmtId="37" fontId="58" fillId="0" borderId="60" xfId="143" applyNumberFormat="1" applyFont="1" applyFill="1" applyBorder="1" applyAlignment="1" applyProtection="1">
      <alignment horizontal="right" indent="1"/>
    </xf>
    <xf numFmtId="164" fontId="57" fillId="8" borderId="61" xfId="175" applyNumberFormat="1" applyFont="1" applyFill="1" applyBorder="1" applyAlignment="1" applyProtection="1">
      <alignment horizontal="center"/>
    </xf>
    <xf numFmtId="0" fontId="57" fillId="0" borderId="62" xfId="143" applyFont="1" applyFill="1" applyBorder="1" applyAlignment="1" applyProtection="1">
      <alignment horizontal="left" indent="1"/>
    </xf>
    <xf numFmtId="37" fontId="58" fillId="0" borderId="62" xfId="143" applyNumberFormat="1" applyFont="1" applyFill="1" applyBorder="1" applyAlignment="1" applyProtection="1">
      <alignment horizontal="right" indent="1"/>
    </xf>
    <xf numFmtId="164" fontId="57" fillId="8" borderId="63" xfId="175" applyNumberFormat="1" applyFont="1" applyFill="1" applyBorder="1" applyAlignment="1" applyProtection="1">
      <alignment horizontal="center"/>
    </xf>
    <xf numFmtId="0" fontId="74" fillId="0" borderId="60" xfId="143" applyFont="1" applyFill="1" applyBorder="1" applyAlignment="1" applyProtection="1">
      <alignment horizontal="left" indent="2"/>
    </xf>
    <xf numFmtId="0" fontId="57" fillId="0" borderId="64" xfId="143" applyFont="1" applyFill="1" applyBorder="1" applyAlignment="1" applyProtection="1">
      <alignment horizontal="left" indent="1"/>
    </xf>
    <xf numFmtId="0" fontId="58" fillId="0" borderId="36" xfId="143" applyFont="1" applyFill="1" applyBorder="1" applyAlignment="1" applyProtection="1">
      <alignment horizontal="left" indent="2"/>
    </xf>
    <xf numFmtId="37" fontId="58" fillId="0" borderId="65" xfId="143" applyNumberFormat="1" applyFont="1" applyFill="1" applyBorder="1" applyAlignment="1" applyProtection="1">
      <alignment horizontal="right" indent="1"/>
    </xf>
    <xf numFmtId="164" fontId="57" fillId="8" borderId="0" xfId="175" applyNumberFormat="1" applyFont="1" applyFill="1" applyBorder="1" applyAlignment="1" applyProtection="1">
      <alignment horizontal="center"/>
    </xf>
    <xf numFmtId="37" fontId="57" fillId="0" borderId="0" xfId="143" applyNumberFormat="1" applyFont="1" applyFill="1" applyBorder="1" applyProtection="1"/>
    <xf numFmtId="0" fontId="75" fillId="0" borderId="0" xfId="143" quotePrefix="1" applyFont="1" applyFill="1" applyBorder="1" applyAlignment="1" applyProtection="1"/>
    <xf numFmtId="0" fontId="72" fillId="0" borderId="0" xfId="143" applyFont="1" applyFill="1" applyBorder="1" applyAlignment="1" applyProtection="1"/>
    <xf numFmtId="38" fontId="57" fillId="0" borderId="0" xfId="143" applyNumberFormat="1" applyFont="1" applyFill="1" applyBorder="1" applyAlignment="1" applyProtection="1">
      <alignment horizontal="center"/>
    </xf>
    <xf numFmtId="38" fontId="58" fillId="0" borderId="10" xfId="143" applyNumberFormat="1" applyFont="1" applyFill="1" applyBorder="1" applyAlignment="1" applyProtection="1">
      <alignment horizontal="center" vertical="center" wrapText="1"/>
    </xf>
    <xf numFmtId="0" fontId="57" fillId="0" borderId="0" xfId="143" applyFont="1" applyFill="1" applyBorder="1" applyAlignment="1" applyProtection="1">
      <alignment vertical="center" wrapText="1"/>
    </xf>
    <xf numFmtId="37" fontId="58" fillId="0" borderId="60" xfId="0" applyNumberFormat="1" applyFont="1" applyFill="1" applyBorder="1" applyAlignment="1" applyProtection="1">
      <alignment horizontal="right" indent="1"/>
    </xf>
    <xf numFmtId="164" fontId="57" fillId="8" borderId="66" xfId="175" applyNumberFormat="1" applyFont="1" applyFill="1" applyBorder="1" applyAlignment="1" applyProtection="1">
      <alignment horizontal="center"/>
    </xf>
    <xf numFmtId="37" fontId="58" fillId="0" borderId="67" xfId="143" applyNumberFormat="1" applyFont="1" applyFill="1" applyBorder="1" applyAlignment="1" applyProtection="1">
      <alignment horizontal="right" indent="1"/>
    </xf>
    <xf numFmtId="164" fontId="57" fillId="8" borderId="67" xfId="175" applyNumberFormat="1" applyFont="1" applyFill="1" applyBorder="1" applyAlignment="1" applyProtection="1">
      <alignment horizontal="center"/>
    </xf>
    <xf numFmtId="164" fontId="57" fillId="8" borderId="41" xfId="175" applyNumberFormat="1" applyFont="1" applyFill="1" applyBorder="1" applyAlignment="1" applyProtection="1">
      <alignment horizontal="center"/>
    </xf>
    <xf numFmtId="167" fontId="57" fillId="0" borderId="65" xfId="143" applyNumberFormat="1" applyFont="1" applyFill="1" applyBorder="1" applyAlignment="1" applyProtection="1">
      <alignment horizontal="left" indent="1"/>
    </xf>
    <xf numFmtId="37" fontId="58" fillId="0" borderId="65" xfId="0" applyNumberFormat="1" applyFont="1" applyFill="1" applyBorder="1" applyAlignment="1" applyProtection="1">
      <alignment horizontal="right" indent="1"/>
    </xf>
    <xf numFmtId="0" fontId="58" fillId="0" borderId="0" xfId="143" applyNumberFormat="1" applyFont="1" applyFill="1" applyBorder="1" applyAlignment="1" applyProtection="1">
      <alignment vertical="justify" wrapText="1"/>
    </xf>
    <xf numFmtId="0" fontId="57" fillId="0" borderId="0" xfId="143" applyFont="1" applyFill="1" applyBorder="1" applyAlignment="1" applyProtection="1">
      <alignment vertical="justify"/>
    </xf>
    <xf numFmtId="0" fontId="58" fillId="0" borderId="0" xfId="143" applyFont="1" applyFill="1" applyBorder="1" applyAlignment="1" applyProtection="1">
      <alignment horizontal="center"/>
    </xf>
    <xf numFmtId="0" fontId="76" fillId="0" borderId="0" xfId="143" applyFont="1" applyFill="1" applyBorder="1" applyAlignment="1" applyProtection="1"/>
    <xf numFmtId="165" fontId="76" fillId="0" borderId="0" xfId="105" applyNumberFormat="1" applyFont="1" applyFill="1" applyBorder="1" applyAlignment="1" applyProtection="1">
      <alignment horizontal="center"/>
    </xf>
    <xf numFmtId="164" fontId="57" fillId="8" borderId="64" xfId="175" applyNumberFormat="1" applyFont="1" applyFill="1" applyBorder="1" applyAlignment="1" applyProtection="1">
      <alignment horizontal="center"/>
    </xf>
    <xf numFmtId="0" fontId="58" fillId="14" borderId="9" xfId="0" applyFont="1" applyFill="1" applyBorder="1" applyAlignment="1" applyProtection="1">
      <alignment horizontal="center"/>
    </xf>
    <xf numFmtId="0" fontId="77" fillId="8" borderId="5" xfId="0" applyFont="1" applyFill="1" applyBorder="1" applyAlignment="1" applyProtection="1">
      <alignment horizontal="right" indent="2"/>
    </xf>
    <xf numFmtId="38" fontId="78" fillId="8" borderId="68" xfId="0" applyNumberFormat="1" applyFont="1" applyFill="1" applyBorder="1" applyAlignment="1" applyProtection="1">
      <alignment horizontal="center"/>
    </xf>
    <xf numFmtId="0" fontId="79" fillId="8" borderId="15" xfId="0" applyFont="1" applyFill="1" applyBorder="1" applyAlignment="1" applyProtection="1">
      <alignment horizontal="right" indent="1"/>
    </xf>
    <xf numFmtId="38" fontId="57" fillId="0" borderId="25" xfId="0" applyNumberFormat="1" applyFont="1" applyFill="1" applyBorder="1" applyAlignment="1" applyProtection="1">
      <alignment horizontal="center"/>
    </xf>
    <xf numFmtId="38" fontId="57" fillId="0" borderId="26" xfId="0" applyNumberFormat="1" applyFont="1" applyFill="1" applyBorder="1" applyAlignment="1" applyProtection="1">
      <alignment horizontal="center"/>
    </xf>
    <xf numFmtId="38" fontId="57" fillId="0" borderId="27" xfId="0" applyNumberFormat="1" applyFont="1" applyFill="1" applyBorder="1" applyAlignment="1" applyProtection="1">
      <alignment horizontal="center"/>
    </xf>
    <xf numFmtId="0" fontId="79" fillId="8" borderId="19" xfId="0" applyFont="1" applyFill="1" applyBorder="1" applyAlignment="1" applyProtection="1">
      <alignment horizontal="right" indent="1"/>
    </xf>
    <xf numFmtId="38" fontId="57" fillId="0" borderId="17" xfId="0" applyNumberFormat="1" applyFont="1" applyFill="1" applyBorder="1" applyAlignment="1" applyProtection="1">
      <alignment horizontal="center"/>
    </xf>
    <xf numFmtId="38" fontId="57" fillId="0" borderId="18" xfId="0" applyNumberFormat="1" applyFont="1" applyFill="1" applyBorder="1" applyAlignment="1" applyProtection="1">
      <alignment horizontal="center"/>
    </xf>
    <xf numFmtId="38" fontId="57" fillId="0" borderId="16"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7" fillId="0" borderId="69" xfId="0" applyNumberFormat="1" applyFont="1" applyFill="1" applyBorder="1" applyAlignment="1" applyProtection="1">
      <alignment horizontal="center"/>
    </xf>
    <xf numFmtId="38" fontId="57" fillId="0" borderId="70" xfId="0" applyNumberFormat="1" applyFont="1" applyFill="1" applyBorder="1" applyAlignment="1" applyProtection="1">
      <alignment horizontal="center"/>
    </xf>
    <xf numFmtId="38" fontId="57" fillId="0" borderId="71" xfId="0" applyNumberFormat="1" applyFont="1" applyFill="1" applyBorder="1" applyAlignment="1" applyProtection="1">
      <alignment horizontal="center"/>
    </xf>
    <xf numFmtId="38" fontId="57" fillId="0" borderId="72" xfId="0" applyNumberFormat="1" applyFont="1" applyFill="1" applyBorder="1" applyAlignment="1" applyProtection="1">
      <alignment horizontal="center"/>
    </xf>
    <xf numFmtId="0" fontId="81" fillId="8" borderId="60" xfId="0" applyFont="1" applyFill="1" applyBorder="1" applyAlignment="1" applyProtection="1">
      <alignment horizontal="right" indent="2"/>
    </xf>
    <xf numFmtId="38" fontId="57" fillId="0" borderId="73" xfId="0" applyNumberFormat="1" applyFont="1" applyFill="1" applyBorder="1" applyAlignment="1" applyProtection="1">
      <alignment horizontal="center"/>
    </xf>
    <xf numFmtId="38" fontId="57" fillId="0" borderId="74" xfId="0" applyNumberFormat="1" applyFont="1" applyFill="1" applyBorder="1" applyAlignment="1" applyProtection="1">
      <alignment horizontal="center"/>
    </xf>
    <xf numFmtId="38" fontId="57" fillId="0" borderId="75" xfId="0" applyNumberFormat="1" applyFont="1" applyFill="1" applyBorder="1" applyAlignment="1" applyProtection="1">
      <alignment horizontal="center"/>
    </xf>
    <xf numFmtId="38" fontId="57" fillId="0" borderId="76" xfId="0" applyNumberFormat="1" applyFont="1" applyFill="1" applyBorder="1" applyAlignment="1" applyProtection="1">
      <alignment horizontal="center"/>
    </xf>
    <xf numFmtId="38" fontId="57" fillId="0" borderId="77" xfId="0" applyNumberFormat="1" applyFont="1" applyFill="1" applyBorder="1" applyAlignment="1" applyProtection="1">
      <alignment horizontal="center"/>
    </xf>
    <xf numFmtId="38" fontId="57" fillId="0" borderId="78" xfId="0" applyNumberFormat="1" applyFont="1" applyFill="1" applyBorder="1" applyAlignment="1" applyProtection="1">
      <alignment horizontal="center"/>
    </xf>
    <xf numFmtId="38" fontId="57" fillId="0" borderId="79" xfId="0" applyNumberFormat="1" applyFont="1" applyFill="1" applyBorder="1" applyAlignment="1" applyProtection="1">
      <alignment horizontal="center"/>
    </xf>
    <xf numFmtId="0" fontId="81" fillId="8" borderId="36" xfId="0" applyFont="1" applyFill="1" applyBorder="1" applyAlignment="1" applyProtection="1">
      <alignment horizontal="right" indent="2"/>
    </xf>
    <xf numFmtId="38" fontId="57" fillId="0" borderId="80" xfId="0" applyNumberFormat="1" applyFont="1" applyFill="1" applyBorder="1" applyAlignment="1" applyProtection="1">
      <alignment horizontal="center"/>
    </xf>
    <xf numFmtId="38" fontId="57" fillId="0" borderId="81" xfId="0" applyNumberFormat="1" applyFont="1" applyFill="1" applyBorder="1" applyAlignment="1" applyProtection="1">
      <alignment horizontal="center"/>
    </xf>
    <xf numFmtId="38" fontId="57" fillId="0" borderId="82" xfId="0" applyNumberFormat="1" applyFont="1" applyFill="1" applyBorder="1" applyAlignment="1" applyProtection="1">
      <alignment horizontal="center"/>
    </xf>
    <xf numFmtId="38" fontId="57" fillId="0" borderId="83" xfId="0" applyNumberFormat="1" applyFont="1" applyFill="1" applyBorder="1" applyAlignment="1" applyProtection="1">
      <alignment horizontal="center"/>
    </xf>
    <xf numFmtId="38" fontId="57" fillId="0" borderId="84" xfId="0" applyNumberFormat="1" applyFont="1" applyFill="1" applyBorder="1" applyAlignment="1" applyProtection="1">
      <alignment horizontal="center"/>
    </xf>
    <xf numFmtId="38" fontId="57" fillId="0" borderId="85" xfId="0" applyNumberFormat="1" applyFont="1" applyFill="1" applyBorder="1" applyAlignment="1" applyProtection="1">
      <alignment horizontal="center"/>
    </xf>
    <xf numFmtId="38" fontId="57" fillId="0" borderId="86" xfId="0" applyNumberFormat="1" applyFont="1" applyFill="1" applyBorder="1" applyAlignment="1" applyProtection="1">
      <alignment horizontal="center"/>
    </xf>
    <xf numFmtId="38" fontId="57" fillId="0" borderId="0" xfId="0" applyNumberFormat="1" applyFont="1" applyFill="1" applyBorder="1" applyAlignment="1" applyProtection="1">
      <alignment horizontal="center"/>
    </xf>
    <xf numFmtId="38" fontId="57" fillId="3" borderId="9" xfId="0" applyNumberFormat="1" applyFont="1" applyFill="1" applyBorder="1" applyProtection="1"/>
    <xf numFmtId="38" fontId="57" fillId="3" borderId="3" xfId="0" applyNumberFormat="1" applyFont="1" applyFill="1" applyBorder="1" applyProtection="1"/>
    <xf numFmtId="0" fontId="57" fillId="7" borderId="0" xfId="0" applyFont="1" applyFill="1" applyBorder="1" applyProtection="1"/>
    <xf numFmtId="0" fontId="77" fillId="0" borderId="5" xfId="0" applyFont="1" applyBorder="1" applyAlignment="1" applyProtection="1">
      <alignment horizontal="left" indent="2"/>
    </xf>
    <xf numFmtId="188" fontId="57" fillId="0" borderId="0" xfId="0" applyNumberFormat="1" applyFont="1" applyProtection="1"/>
    <xf numFmtId="38" fontId="57" fillId="0" borderId="0" xfId="0" applyNumberFormat="1" applyFont="1" applyProtection="1"/>
    <xf numFmtId="0" fontId="57" fillId="0" borderId="11" xfId="0" applyFont="1" applyFill="1" applyBorder="1" applyAlignment="1" applyProtection="1">
      <alignment horizontal="left" indent="1"/>
    </xf>
    <xf numFmtId="38" fontId="57" fillId="8" borderId="12" xfId="0" applyNumberFormat="1" applyFont="1" applyFill="1" applyBorder="1" applyAlignment="1" applyProtection="1">
      <alignment horizontal="center"/>
    </xf>
    <xf numFmtId="38" fontId="57" fillId="8" borderId="13" xfId="0" applyNumberFormat="1" applyFont="1" applyFill="1" applyBorder="1" applyAlignment="1" applyProtection="1">
      <alignment horizontal="center"/>
    </xf>
    <xf numFmtId="38" fontId="57" fillId="8" borderId="14" xfId="0" applyNumberFormat="1" applyFont="1" applyFill="1" applyBorder="1" applyAlignment="1" applyProtection="1">
      <alignment horizontal="center"/>
    </xf>
    <xf numFmtId="38" fontId="57" fillId="8" borderId="12" xfId="0" quotePrefix="1" applyNumberFormat="1" applyFont="1" applyFill="1" applyBorder="1" applyAlignment="1" applyProtection="1">
      <alignment horizontal="center"/>
    </xf>
    <xf numFmtId="38" fontId="57" fillId="8" borderId="13" xfId="0" quotePrefix="1" applyNumberFormat="1" applyFont="1" applyFill="1" applyBorder="1" applyAlignment="1" applyProtection="1">
      <alignment horizontal="center"/>
    </xf>
    <xf numFmtId="38" fontId="57" fillId="8" borderId="14" xfId="0" quotePrefix="1" applyNumberFormat="1" applyFont="1" applyFill="1" applyBorder="1" applyAlignment="1" applyProtection="1">
      <alignment horizontal="center"/>
    </xf>
    <xf numFmtId="0" fontId="57" fillId="0" borderId="87" xfId="0" applyFont="1" applyFill="1" applyBorder="1" applyAlignment="1" applyProtection="1">
      <alignment horizontal="left" indent="1"/>
    </xf>
    <xf numFmtId="38" fontId="57" fillId="8" borderId="16" xfId="0" applyNumberFormat="1" applyFont="1" applyFill="1" applyBorder="1" applyAlignment="1" applyProtection="1">
      <alignment horizontal="center"/>
    </xf>
    <xf numFmtId="38" fontId="57" fillId="8" borderId="17" xfId="0" quotePrefix="1" applyNumberFormat="1" applyFont="1" applyFill="1" applyBorder="1" applyAlignment="1" applyProtection="1">
      <alignment horizontal="center"/>
    </xf>
    <xf numFmtId="38" fontId="57" fillId="8" borderId="18" xfId="0" quotePrefix="1" applyNumberFormat="1" applyFont="1" applyFill="1" applyBorder="1" applyAlignment="1" applyProtection="1">
      <alignment horizontal="center"/>
    </xf>
    <xf numFmtId="38" fontId="57" fillId="8" borderId="16" xfId="0" quotePrefix="1" applyNumberFormat="1" applyFont="1" applyFill="1" applyBorder="1" applyAlignment="1" applyProtection="1">
      <alignment horizontal="center"/>
    </xf>
    <xf numFmtId="38" fontId="57" fillId="8" borderId="17" xfId="0" applyNumberFormat="1" applyFont="1" applyFill="1" applyBorder="1" applyAlignment="1" applyProtection="1">
      <alignment horizontal="center"/>
    </xf>
    <xf numFmtId="38" fontId="57" fillId="8" borderId="18" xfId="0" applyNumberFormat="1" applyFont="1" applyFill="1" applyBorder="1" applyAlignment="1" applyProtection="1">
      <alignment horizontal="center"/>
    </xf>
    <xf numFmtId="188" fontId="57" fillId="0" borderId="0" xfId="0" applyNumberFormat="1" applyFont="1" applyFill="1" applyProtection="1"/>
    <xf numFmtId="38" fontId="57" fillId="0" borderId="0" xfId="0" applyNumberFormat="1" applyFont="1" applyFill="1" applyProtection="1"/>
    <xf numFmtId="0" fontId="58" fillId="14" borderId="5" xfId="0" applyFont="1" applyFill="1" applyBorder="1" applyAlignment="1" applyProtection="1">
      <alignment horizontal="center"/>
    </xf>
    <xf numFmtId="0" fontId="57" fillId="0" borderId="5" xfId="0" applyFont="1" applyBorder="1" applyAlignment="1" applyProtection="1">
      <alignment horizontal="left" indent="1"/>
    </xf>
    <xf numFmtId="37" fontId="57" fillId="0" borderId="12" xfId="0" applyNumberFormat="1" applyFont="1" applyFill="1" applyBorder="1" applyAlignment="1" applyProtection="1">
      <alignment horizontal="center"/>
    </xf>
    <xf numFmtId="37" fontId="57" fillId="0" borderId="13" xfId="0" applyNumberFormat="1" applyFont="1" applyFill="1" applyBorder="1" applyAlignment="1" applyProtection="1">
      <alignment horizontal="center"/>
    </xf>
    <xf numFmtId="37" fontId="57" fillId="0" borderId="14" xfId="0" applyNumberFormat="1" applyFont="1" applyFill="1" applyBorder="1" applyAlignment="1" applyProtection="1">
      <alignment horizontal="center"/>
    </xf>
    <xf numFmtId="37" fontId="57" fillId="0" borderId="25" xfId="0" applyNumberFormat="1" applyFont="1" applyFill="1" applyBorder="1" applyAlignment="1" applyProtection="1">
      <alignment horizontal="center"/>
    </xf>
    <xf numFmtId="37" fontId="57" fillId="0" borderId="26" xfId="0" applyNumberFormat="1" applyFont="1" applyFill="1" applyBorder="1" applyAlignment="1" applyProtection="1">
      <alignment horizontal="center"/>
    </xf>
    <xf numFmtId="37" fontId="57" fillId="0" borderId="27" xfId="0" applyNumberFormat="1" applyFont="1" applyFill="1" applyBorder="1" applyAlignment="1" applyProtection="1">
      <alignment horizontal="center"/>
    </xf>
    <xf numFmtId="0" fontId="82" fillId="0" borderId="5" xfId="0" applyFont="1" applyBorder="1" applyAlignment="1" applyProtection="1">
      <alignment horizontal="left" indent="2"/>
    </xf>
    <xf numFmtId="37" fontId="82" fillId="0" borderId="25" xfId="0" applyNumberFormat="1" applyFont="1" applyFill="1" applyBorder="1" applyAlignment="1" applyProtection="1">
      <alignment horizontal="center"/>
    </xf>
    <xf numFmtId="37" fontId="82" fillId="0" borderId="26" xfId="0" applyNumberFormat="1" applyFont="1" applyFill="1" applyBorder="1" applyAlignment="1" applyProtection="1">
      <alignment horizontal="center"/>
    </xf>
    <xf numFmtId="37" fontId="82" fillId="0" borderId="27" xfId="0" applyNumberFormat="1" applyFont="1" applyFill="1" applyBorder="1" applyAlignment="1" applyProtection="1">
      <alignment horizontal="center"/>
    </xf>
    <xf numFmtId="37" fontId="57" fillId="0" borderId="16" xfId="0" applyNumberFormat="1" applyFont="1" applyFill="1" applyBorder="1" applyAlignment="1" applyProtection="1">
      <alignment horizontal="center"/>
    </xf>
    <xf numFmtId="37" fontId="57" fillId="0" borderId="17" xfId="0" applyNumberFormat="1" applyFont="1" applyFill="1" applyBorder="1" applyAlignment="1" applyProtection="1">
      <alignment horizontal="center"/>
    </xf>
    <xf numFmtId="37" fontId="57" fillId="0" borderId="18" xfId="0" applyNumberFormat="1" applyFont="1" applyFill="1" applyBorder="1" applyAlignment="1" applyProtection="1">
      <alignment horizontal="center"/>
    </xf>
    <xf numFmtId="0" fontId="57" fillId="0" borderId="0" xfId="0" applyNumberFormat="1" applyFont="1" applyFill="1" applyBorder="1" applyAlignment="1" applyProtection="1">
      <alignment horizontal="left" wrapText="1" indent="1"/>
    </xf>
    <xf numFmtId="38" fontId="57" fillId="11" borderId="63" xfId="0" quotePrefix="1" applyNumberFormat="1" applyFont="1" applyFill="1" applyBorder="1" applyAlignment="1" applyProtection="1">
      <alignment horizontal="center"/>
      <protection locked="0"/>
    </xf>
    <xf numFmtId="38" fontId="57" fillId="11" borderId="62" xfId="0" quotePrefix="1" applyNumberFormat="1" applyFont="1" applyFill="1" applyBorder="1" applyAlignment="1" applyProtection="1">
      <alignment horizontal="center"/>
      <protection locked="0"/>
    </xf>
    <xf numFmtId="0" fontId="57" fillId="11" borderId="62" xfId="0" applyNumberFormat="1" applyFont="1" applyFill="1" applyBorder="1" applyAlignment="1" applyProtection="1">
      <alignment horizontal="left" wrapText="1" indent="1"/>
      <protection locked="0"/>
    </xf>
    <xf numFmtId="0" fontId="57" fillId="11" borderId="60" xfId="0" applyNumberFormat="1" applyFont="1" applyFill="1" applyBorder="1" applyAlignment="1" applyProtection="1">
      <alignment horizontal="center"/>
      <protection locked="0"/>
    </xf>
    <xf numFmtId="0" fontId="57" fillId="11" borderId="60" xfId="0" applyNumberFormat="1" applyFont="1" applyFill="1" applyBorder="1" applyAlignment="1" applyProtection="1">
      <alignment horizontal="left" indent="3"/>
      <protection locked="0"/>
    </xf>
    <xf numFmtId="0" fontId="57" fillId="11" borderId="62" xfId="0" applyNumberFormat="1" applyFont="1" applyFill="1" applyBorder="1" applyAlignment="1" applyProtection="1">
      <alignment horizontal="center" wrapText="1"/>
      <protection locked="0"/>
    </xf>
    <xf numFmtId="188" fontId="57" fillId="11" borderId="62" xfId="0" applyNumberFormat="1" applyFont="1" applyFill="1" applyBorder="1" applyAlignment="1" applyProtection="1">
      <alignment horizontal="center" wrapText="1"/>
      <protection locked="0"/>
    </xf>
    <xf numFmtId="38" fontId="57" fillId="11" borderId="62" xfId="0" applyNumberFormat="1" applyFont="1" applyFill="1" applyBorder="1" applyAlignment="1" applyProtection="1">
      <alignment horizontal="center" wrapText="1"/>
      <protection locked="0"/>
    </xf>
    <xf numFmtId="0" fontId="57" fillId="11" borderId="5" xfId="0" applyNumberFormat="1" applyFont="1" applyFill="1" applyBorder="1" applyAlignment="1" applyProtection="1">
      <alignment horizontal="center"/>
      <protection locked="0"/>
    </xf>
    <xf numFmtId="0" fontId="57" fillId="11" borderId="5" xfId="0" applyNumberFormat="1" applyFont="1" applyFill="1" applyBorder="1" applyAlignment="1" applyProtection="1">
      <alignment horizontal="left" indent="3"/>
      <protection locked="0"/>
    </xf>
    <xf numFmtId="38" fontId="57" fillId="11" borderId="88" xfId="0" quotePrefix="1" applyNumberFormat="1" applyFont="1" applyFill="1" applyBorder="1" applyAlignment="1" applyProtection="1">
      <alignment horizontal="center"/>
      <protection locked="0"/>
    </xf>
    <xf numFmtId="38" fontId="57" fillId="11" borderId="89" xfId="0" quotePrefix="1" applyNumberFormat="1" applyFont="1" applyFill="1" applyBorder="1" applyAlignment="1" applyProtection="1">
      <alignment horizontal="center"/>
      <protection locked="0"/>
    </xf>
    <xf numFmtId="0" fontId="57" fillId="11" borderId="89" xfId="0" applyNumberFormat="1" applyFont="1" applyFill="1" applyBorder="1" applyAlignment="1" applyProtection="1">
      <alignment horizontal="left" indent="1"/>
      <protection locked="0"/>
    </xf>
    <xf numFmtId="0" fontId="57" fillId="11" borderId="89" xfId="0" applyNumberFormat="1" applyFont="1" applyFill="1" applyBorder="1" applyAlignment="1" applyProtection="1">
      <alignment horizontal="left" wrapText="1" indent="1"/>
      <protection locked="0"/>
    </xf>
    <xf numFmtId="0" fontId="57" fillId="11" borderId="89" xfId="0" applyNumberFormat="1" applyFont="1" applyFill="1" applyBorder="1" applyAlignment="1" applyProtection="1">
      <alignment horizontal="center" wrapText="1"/>
      <protection locked="0"/>
    </xf>
    <xf numFmtId="188" fontId="57" fillId="11" borderId="89" xfId="0" applyNumberFormat="1" applyFont="1" applyFill="1" applyBorder="1" applyAlignment="1" applyProtection="1">
      <alignment horizontal="center" wrapText="1"/>
      <protection locked="0"/>
    </xf>
    <xf numFmtId="38" fontId="57" fillId="11" borderId="89" xfId="0" applyNumberFormat="1" applyFont="1" applyFill="1" applyBorder="1" applyAlignment="1" applyProtection="1">
      <alignment horizontal="center" wrapText="1"/>
      <protection locked="0"/>
    </xf>
    <xf numFmtId="0" fontId="57" fillId="0" borderId="60" xfId="0" quotePrefix="1" applyNumberFormat="1" applyFont="1" applyFill="1" applyBorder="1" applyAlignment="1" applyProtection="1">
      <alignment horizontal="left" indent="1"/>
      <protection locked="0"/>
    </xf>
    <xf numFmtId="0" fontId="57" fillId="0" borderId="90" xfId="0" quotePrefix="1" applyNumberFormat="1" applyFont="1" applyFill="1" applyBorder="1" applyAlignment="1" applyProtection="1">
      <alignment horizontal="left" indent="1"/>
      <protection locked="0"/>
    </xf>
    <xf numFmtId="0" fontId="57" fillId="0" borderId="62" xfId="0" quotePrefix="1" applyNumberFormat="1" applyFont="1" applyFill="1" applyBorder="1" applyAlignment="1" applyProtection="1">
      <alignment horizontal="left" indent="1"/>
      <protection locked="0"/>
    </xf>
    <xf numFmtId="0" fontId="57" fillId="0" borderId="89" xfId="0" quotePrefix="1" applyNumberFormat="1" applyFont="1" applyFill="1" applyBorder="1" applyAlignment="1" applyProtection="1">
      <alignment horizontal="left" indent="1"/>
      <protection locked="0"/>
    </xf>
    <xf numFmtId="0" fontId="77" fillId="8" borderId="9" xfId="0" applyFont="1" applyFill="1" applyBorder="1" applyAlignment="1" applyProtection="1">
      <alignment horizontal="right" indent="2"/>
    </xf>
    <xf numFmtId="37" fontId="78" fillId="8" borderId="68" xfId="0" applyNumberFormat="1" applyFont="1" applyFill="1" applyBorder="1" applyAlignment="1" applyProtection="1">
      <alignment horizontal="center"/>
    </xf>
    <xf numFmtId="37" fontId="78" fillId="8" borderId="91" xfId="0" applyNumberFormat="1" applyFont="1" applyFill="1" applyBorder="1" applyAlignment="1" applyProtection="1">
      <alignment horizontal="center"/>
    </xf>
    <xf numFmtId="37" fontId="78" fillId="8" borderId="10" xfId="0" applyNumberFormat="1" applyFont="1" applyFill="1" applyBorder="1" applyAlignment="1" applyProtection="1">
      <alignment horizontal="center"/>
    </xf>
    <xf numFmtId="37" fontId="78" fillId="8" borderId="92" xfId="0" applyNumberFormat="1" applyFont="1" applyFill="1" applyBorder="1" applyAlignment="1" applyProtection="1">
      <alignment horizontal="center"/>
    </xf>
    <xf numFmtId="0" fontId="79" fillId="8" borderId="0" xfId="0" applyFont="1" applyFill="1" applyBorder="1" applyAlignment="1" applyProtection="1"/>
    <xf numFmtId="0" fontId="57" fillId="3" borderId="9" xfId="0" applyFont="1" applyFill="1" applyBorder="1" applyProtection="1"/>
    <xf numFmtId="38" fontId="57" fillId="0" borderId="56" xfId="0" applyNumberFormat="1" applyFont="1" applyFill="1" applyBorder="1" applyAlignment="1" applyProtection="1"/>
    <xf numFmtId="38" fontId="57" fillId="0" borderId="0" xfId="0" applyNumberFormat="1" applyFont="1" applyFill="1" applyBorder="1" applyAlignment="1" applyProtection="1"/>
    <xf numFmtId="38" fontId="57" fillId="0" borderId="59" xfId="0" applyNumberFormat="1" applyFont="1" applyFill="1" applyBorder="1" applyAlignment="1" applyProtection="1"/>
    <xf numFmtId="0" fontId="79" fillId="8" borderId="11" xfId="0" applyFont="1" applyFill="1" applyBorder="1" applyAlignment="1" applyProtection="1">
      <alignment horizontal="right" indent="1"/>
    </xf>
    <xf numFmtId="38" fontId="57" fillId="8" borderId="25" xfId="0" applyNumberFormat="1" applyFont="1" applyFill="1" applyBorder="1" applyAlignment="1" applyProtection="1">
      <alignment horizontal="center"/>
    </xf>
    <xf numFmtId="38" fontId="57" fillId="8" borderId="26" xfId="0" applyNumberFormat="1" applyFont="1" applyFill="1" applyBorder="1" applyAlignment="1" applyProtection="1">
      <alignment horizontal="center"/>
    </xf>
    <xf numFmtId="38" fontId="57" fillId="8" borderId="27" xfId="0" applyNumberFormat="1" applyFont="1" applyFill="1" applyBorder="1" applyAlignment="1" applyProtection="1">
      <alignment horizontal="center"/>
    </xf>
    <xf numFmtId="37" fontId="57" fillId="0" borderId="37" xfId="0" applyNumberFormat="1" applyFont="1" applyFill="1" applyBorder="1" applyAlignment="1" applyProtection="1">
      <alignment horizontal="center"/>
    </xf>
    <xf numFmtId="37" fontId="57" fillId="0" borderId="50" xfId="0" applyNumberFormat="1" applyFont="1" applyFill="1" applyBorder="1" applyAlignment="1" applyProtection="1">
      <alignment horizontal="center"/>
    </xf>
    <xf numFmtId="37" fontId="82" fillId="0" borderId="50" xfId="0" applyNumberFormat="1" applyFont="1" applyFill="1" applyBorder="1" applyAlignment="1" applyProtection="1">
      <alignment horizontal="center"/>
    </xf>
    <xf numFmtId="37" fontId="57" fillId="0" borderId="93" xfId="0" applyNumberFormat="1" applyFont="1" applyFill="1" applyBorder="1" applyAlignment="1" applyProtection="1">
      <alignment horizontal="center"/>
    </xf>
    <xf numFmtId="0" fontId="57" fillId="0" borderId="0" xfId="0" applyFont="1" applyBorder="1" applyAlignment="1" applyProtection="1">
      <alignment horizontal="left" indent="1"/>
    </xf>
    <xf numFmtId="37" fontId="57" fillId="0" borderId="0" xfId="0" applyNumberFormat="1" applyFont="1" applyFill="1" applyBorder="1" applyAlignment="1" applyProtection="1">
      <alignment horizontal="center"/>
    </xf>
    <xf numFmtId="37" fontId="57" fillId="11" borderId="63" xfId="0" quotePrefix="1" applyNumberFormat="1" applyFont="1" applyFill="1" applyBorder="1" applyAlignment="1" applyProtection="1">
      <alignment horizontal="center"/>
      <protection locked="0"/>
    </xf>
    <xf numFmtId="37" fontId="57" fillId="11" borderId="62" xfId="0" quotePrefix="1" applyNumberFormat="1" applyFont="1" applyFill="1" applyBorder="1" applyAlignment="1" applyProtection="1">
      <alignment horizontal="center"/>
      <protection locked="0"/>
    </xf>
    <xf numFmtId="37" fontId="57" fillId="11" borderId="88" xfId="0" quotePrefix="1" applyNumberFormat="1" applyFont="1" applyFill="1" applyBorder="1" applyAlignment="1" applyProtection="1">
      <alignment horizontal="center"/>
      <protection locked="0"/>
    </xf>
    <xf numFmtId="37" fontId="57" fillId="11" borderId="89" xfId="0" quotePrefix="1" applyNumberFormat="1" applyFont="1" applyFill="1" applyBorder="1" applyAlignment="1" applyProtection="1">
      <alignment horizontal="center"/>
      <protection locked="0"/>
    </xf>
    <xf numFmtId="0" fontId="73" fillId="0" borderId="5" xfId="143" applyFont="1" applyFill="1" applyBorder="1" applyAlignment="1" applyProtection="1">
      <alignment horizontal="center" vertical="center"/>
    </xf>
    <xf numFmtId="0" fontId="83" fillId="0" borderId="0" xfId="143" applyFont="1" applyFill="1" applyAlignment="1" applyProtection="1">
      <alignment vertical="center"/>
    </xf>
    <xf numFmtId="0" fontId="57" fillId="0" borderId="0" xfId="143" applyFont="1" applyFill="1" applyBorder="1" applyAlignment="1" applyProtection="1">
      <alignment vertical="center"/>
    </xf>
    <xf numFmtId="0" fontId="57" fillId="0" borderId="0" xfId="143" quotePrefix="1" applyFont="1" applyFill="1" applyBorder="1" applyAlignment="1" applyProtection="1">
      <alignment horizontal="center" vertical="center"/>
    </xf>
    <xf numFmtId="0" fontId="57" fillId="0" borderId="0" xfId="143" applyFont="1" applyFill="1" applyAlignment="1" applyProtection="1">
      <alignment vertical="center"/>
    </xf>
    <xf numFmtId="0" fontId="57" fillId="0" borderId="11" xfId="143" applyFont="1" applyFill="1" applyBorder="1" applyAlignment="1" applyProtection="1">
      <alignment horizontal="left" vertical="center" indent="1"/>
    </xf>
    <xf numFmtId="0" fontId="57" fillId="0" borderId="15" xfId="143" applyFont="1" applyFill="1" applyBorder="1" applyAlignment="1" applyProtection="1">
      <alignment horizontal="left" vertical="center" indent="1"/>
    </xf>
    <xf numFmtId="164" fontId="57" fillId="8" borderId="52" xfId="0" applyNumberFormat="1" applyFont="1" applyFill="1" applyBorder="1" applyAlignment="1" applyProtection="1">
      <alignment horizontal="center" vertical="center"/>
    </xf>
    <xf numFmtId="164" fontId="57" fillId="8" borderId="53" xfId="0" applyNumberFormat="1" applyFont="1" applyFill="1" applyBorder="1" applyAlignment="1" applyProtection="1">
      <alignment horizontal="center" vertical="center"/>
    </xf>
    <xf numFmtId="164" fontId="57" fillId="8" borderId="54" xfId="0" applyNumberFormat="1" applyFont="1" applyFill="1" applyBorder="1" applyAlignment="1" applyProtection="1">
      <alignment horizontal="center" vertical="center"/>
    </xf>
    <xf numFmtId="164" fontId="57" fillId="8" borderId="94" xfId="0" applyNumberFormat="1" applyFont="1" applyFill="1" applyBorder="1" applyAlignment="1" applyProtection="1">
      <alignment horizontal="center" vertical="center"/>
    </xf>
    <xf numFmtId="0" fontId="57" fillId="7" borderId="0" xfId="0" applyFont="1" applyFill="1" applyProtection="1"/>
    <xf numFmtId="0" fontId="84" fillId="7" borderId="0" xfId="0" applyFont="1" applyFill="1" applyProtection="1"/>
    <xf numFmtId="0" fontId="57" fillId="3" borderId="0" xfId="0" applyFont="1" applyFill="1" applyProtection="1"/>
    <xf numFmtId="0" fontId="85" fillId="7" borderId="0" xfId="0" applyFont="1" applyFill="1" applyAlignment="1" applyProtection="1">
      <alignment vertical="justify" wrapText="1"/>
    </xf>
    <xf numFmtId="0" fontId="57" fillId="7" borderId="6" xfId="0" applyFont="1" applyFill="1" applyBorder="1" applyProtection="1"/>
    <xf numFmtId="0" fontId="57" fillId="7" borderId="35" xfId="0" applyFont="1" applyFill="1" applyBorder="1" applyProtection="1"/>
    <xf numFmtId="0" fontId="58" fillId="7" borderId="0" xfId="0" applyFont="1" applyFill="1" applyProtection="1"/>
    <xf numFmtId="0" fontId="86" fillId="7" borderId="0" xfId="0" applyFont="1" applyFill="1" applyAlignment="1" applyProtection="1">
      <alignment vertical="center" wrapText="1"/>
    </xf>
    <xf numFmtId="0" fontId="73" fillId="7" borderId="0" xfId="0" applyFont="1" applyFill="1" applyAlignment="1" applyProtection="1">
      <alignment vertical="center" wrapText="1"/>
    </xf>
    <xf numFmtId="0" fontId="85" fillId="7" borderId="0" xfId="0" applyFont="1" applyFill="1" applyAlignment="1" applyProtection="1"/>
    <xf numFmtId="0" fontId="87" fillId="7" borderId="0" xfId="0" applyFont="1" applyFill="1" applyProtection="1"/>
    <xf numFmtId="0" fontId="58" fillId="0" borderId="0" xfId="0" applyFont="1" applyProtection="1"/>
    <xf numFmtId="0" fontId="57" fillId="0" borderId="0" xfId="0" applyFont="1" applyAlignment="1" applyProtection="1">
      <alignment wrapText="1"/>
    </xf>
    <xf numFmtId="0" fontId="61" fillId="0" borderId="0" xfId="0" applyFont="1" applyFill="1" applyBorder="1" applyAlignment="1" applyProtection="1">
      <alignment horizontal="left" indent="1"/>
    </xf>
    <xf numFmtId="0" fontId="57" fillId="0" borderId="0" xfId="0" applyFont="1" applyFill="1" applyBorder="1" applyAlignment="1" applyProtection="1">
      <alignment wrapText="1"/>
    </xf>
    <xf numFmtId="37" fontId="58" fillId="0" borderId="0" xfId="0" applyNumberFormat="1" applyFont="1" applyFill="1" applyBorder="1" applyAlignment="1" applyProtection="1">
      <alignment horizontal="center"/>
    </xf>
    <xf numFmtId="0" fontId="63" fillId="9" borderId="5" xfId="0" applyFont="1" applyFill="1" applyBorder="1" applyAlignment="1" applyProtection="1">
      <alignment horizontal="center"/>
    </xf>
    <xf numFmtId="0" fontId="55" fillId="16" borderId="3" xfId="0" applyFont="1" applyFill="1" applyBorder="1" applyAlignment="1" applyProtection="1">
      <alignment horizontal="center"/>
    </xf>
    <xf numFmtId="0" fontId="55" fillId="16" borderId="10" xfId="0" applyFont="1" applyFill="1" applyBorder="1" applyAlignment="1" applyProtection="1">
      <alignment horizontal="center"/>
    </xf>
    <xf numFmtId="0" fontId="57" fillId="7" borderId="0" xfId="0" applyFont="1" applyFill="1" applyBorder="1" applyAlignment="1" applyProtection="1">
      <alignment horizontal="center"/>
    </xf>
    <xf numFmtId="38" fontId="57" fillId="3" borderId="10" xfId="0" applyNumberFormat="1" applyFont="1" applyFill="1" applyBorder="1" applyProtection="1"/>
    <xf numFmtId="0" fontId="57" fillId="0" borderId="59" xfId="0" applyFont="1" applyBorder="1" applyProtection="1"/>
    <xf numFmtId="38" fontId="57" fillId="0" borderId="56" xfId="0" applyNumberFormat="1" applyFont="1" applyBorder="1" applyProtection="1"/>
    <xf numFmtId="38" fontId="57" fillId="0" borderId="0" xfId="0" applyNumberFormat="1" applyFont="1" applyBorder="1" applyProtection="1"/>
    <xf numFmtId="38" fontId="57" fillId="0" borderId="59" xfId="0" applyNumberFormat="1" applyFont="1" applyBorder="1" applyProtection="1"/>
    <xf numFmtId="0" fontId="55" fillId="10" borderId="3" xfId="0" applyFont="1" applyFill="1" applyBorder="1" applyAlignment="1" applyProtection="1">
      <alignment horizontal="center"/>
    </xf>
    <xf numFmtId="0" fontId="55" fillId="10" borderId="10" xfId="0" applyFont="1" applyFill="1" applyBorder="1" applyAlignment="1" applyProtection="1">
      <alignment horizontal="center"/>
    </xf>
    <xf numFmtId="0" fontId="57" fillId="0" borderId="56" xfId="0" applyFont="1" applyFill="1" applyBorder="1" applyAlignment="1" applyProtection="1">
      <alignment horizontal="center"/>
    </xf>
    <xf numFmtId="0" fontId="57" fillId="0" borderId="56" xfId="0" applyFont="1" applyFill="1" applyBorder="1" applyProtection="1"/>
    <xf numFmtId="0" fontId="57" fillId="0" borderId="0" xfId="0" applyFont="1" applyFill="1" applyBorder="1" applyAlignment="1" applyProtection="1">
      <alignment horizontal="left" indent="1"/>
    </xf>
    <xf numFmtId="0" fontId="58" fillId="0" borderId="0" xfId="0" applyNumberFormat="1" applyFont="1" applyFill="1" applyBorder="1" applyAlignment="1" applyProtection="1">
      <alignment horizontal="center" vertical="center"/>
    </xf>
    <xf numFmtId="0" fontId="88" fillId="0" borderId="0" xfId="0" applyFont="1" applyProtection="1"/>
    <xf numFmtId="0" fontId="89" fillId="14" borderId="0" xfId="0" applyFont="1" applyFill="1" applyProtection="1"/>
    <xf numFmtId="0" fontId="90" fillId="2" borderId="0" xfId="0" applyFont="1" applyFill="1" applyProtection="1"/>
    <xf numFmtId="0" fontId="90" fillId="2" borderId="0" xfId="0" applyFont="1" applyFill="1" applyAlignment="1" applyProtection="1">
      <alignment horizontal="left"/>
    </xf>
    <xf numFmtId="0" fontId="57" fillId="0" borderId="95" xfId="0" applyFont="1" applyBorder="1" applyProtection="1"/>
    <xf numFmtId="0" fontId="57" fillId="0" borderId="0" xfId="0" applyFont="1" applyAlignment="1" applyProtection="1"/>
    <xf numFmtId="0" fontId="61" fillId="8" borderId="0" xfId="0" applyFont="1" applyFill="1" applyBorder="1" applyAlignment="1" applyProtection="1"/>
    <xf numFmtId="0" fontId="61" fillId="0" borderId="0" xfId="0" applyFont="1" applyFill="1" applyBorder="1" applyAlignment="1" applyProtection="1"/>
    <xf numFmtId="166" fontId="61" fillId="0" borderId="0" xfId="0" applyNumberFormat="1" applyFont="1" applyFill="1" applyBorder="1" applyAlignment="1" applyProtection="1"/>
    <xf numFmtId="0" fontId="57" fillId="0" borderId="0" xfId="0" applyFont="1" applyFill="1" applyBorder="1" applyAlignment="1" applyProtection="1"/>
    <xf numFmtId="0" fontId="57" fillId="0" borderId="0" xfId="0" applyFont="1" applyBorder="1" applyAlignment="1" applyProtection="1"/>
    <xf numFmtId="0" fontId="57" fillId="7" borderId="0" xfId="0" applyFont="1" applyFill="1" applyBorder="1" applyAlignment="1" applyProtection="1"/>
    <xf numFmtId="0" fontId="57" fillId="8" borderId="15" xfId="0" applyNumberFormat="1" applyFont="1" applyFill="1" applyBorder="1" applyAlignment="1" applyProtection="1">
      <alignment horizontal="center" wrapText="1"/>
    </xf>
    <xf numFmtId="0" fontId="57" fillId="8" borderId="19" xfId="0" applyNumberFormat="1" applyFont="1" applyFill="1" applyBorder="1" applyAlignment="1" applyProtection="1">
      <alignment horizontal="center" wrapText="1"/>
    </xf>
    <xf numFmtId="164" fontId="62" fillId="0" borderId="25" xfId="0" applyNumberFormat="1" applyFont="1" applyBorder="1" applyAlignment="1">
      <alignment horizontal="center"/>
    </xf>
    <xf numFmtId="164" fontId="62" fillId="0" borderId="26" xfId="0" applyNumberFormat="1" applyFont="1" applyBorder="1" applyAlignment="1">
      <alignment horizontal="center"/>
    </xf>
    <xf numFmtId="164" fontId="62" fillId="0" borderId="27" xfId="0" applyNumberFormat="1" applyFont="1" applyBorder="1" applyAlignment="1">
      <alignment horizontal="center"/>
    </xf>
    <xf numFmtId="38" fontId="57" fillId="0" borderId="20" xfId="0" applyNumberFormat="1" applyFont="1" applyFill="1" applyBorder="1" applyAlignment="1" applyProtection="1">
      <alignment horizontal="center"/>
    </xf>
    <xf numFmtId="38" fontId="57" fillId="8" borderId="0" xfId="0" applyNumberFormat="1" applyFont="1" applyFill="1" applyBorder="1" applyAlignment="1" applyProtection="1">
      <alignment horizontal="center"/>
    </xf>
    <xf numFmtId="38" fontId="57" fillId="8" borderId="0" xfId="0" quotePrefix="1" applyNumberFormat="1" applyFont="1" applyFill="1" applyBorder="1" applyAlignment="1" applyProtection="1">
      <alignment horizontal="center"/>
    </xf>
    <xf numFmtId="38" fontId="57" fillId="11" borderId="90" xfId="0" quotePrefix="1" applyNumberFormat="1" applyFont="1" applyFill="1" applyBorder="1" applyAlignment="1" applyProtection="1">
      <alignment horizontal="center"/>
      <protection locked="0"/>
    </xf>
    <xf numFmtId="38" fontId="57" fillId="0" borderId="96" xfId="0" applyNumberFormat="1" applyFont="1" applyFill="1" applyBorder="1" applyAlignment="1" applyProtection="1">
      <alignment horizontal="center"/>
    </xf>
    <xf numFmtId="38" fontId="57" fillId="0" borderId="97" xfId="0" applyNumberFormat="1" applyFont="1" applyFill="1" applyBorder="1" applyAlignment="1" applyProtection="1">
      <alignment horizontal="center"/>
    </xf>
    <xf numFmtId="38" fontId="57" fillId="0" borderId="98" xfId="0" applyNumberFormat="1" applyFont="1" applyFill="1" applyBorder="1" applyAlignment="1" applyProtection="1">
      <alignment horizontal="center"/>
    </xf>
    <xf numFmtId="38" fontId="57" fillId="0" borderId="99" xfId="0" applyNumberFormat="1" applyFont="1" applyFill="1" applyBorder="1" applyAlignment="1" applyProtection="1">
      <alignment horizontal="center"/>
    </xf>
    <xf numFmtId="38" fontId="57" fillId="0" borderId="100" xfId="0" applyNumberFormat="1" applyFont="1" applyFill="1" applyBorder="1" applyAlignment="1" applyProtection="1">
      <alignment horizontal="center"/>
    </xf>
    <xf numFmtId="38" fontId="57" fillId="0" borderId="101" xfId="0" applyNumberFormat="1" applyFont="1" applyFill="1" applyBorder="1" applyAlignment="1" applyProtection="1">
      <alignment horizontal="center"/>
    </xf>
    <xf numFmtId="0" fontId="63" fillId="9" borderId="9" xfId="0" applyFont="1" applyFill="1" applyBorder="1" applyAlignment="1" applyProtection="1">
      <alignment horizontal="center"/>
    </xf>
    <xf numFmtId="37" fontId="57" fillId="0" borderId="99" xfId="0" applyNumberFormat="1" applyFont="1" applyFill="1" applyBorder="1" applyAlignment="1" applyProtection="1">
      <alignment horizontal="center"/>
    </xf>
    <xf numFmtId="37" fontId="57" fillId="0" borderId="100" xfId="0" applyNumberFormat="1" applyFont="1" applyFill="1" applyBorder="1" applyAlignment="1" applyProtection="1">
      <alignment horizontal="center"/>
    </xf>
    <xf numFmtId="38" fontId="78" fillId="8" borderId="92" xfId="0" applyNumberFormat="1" applyFont="1" applyFill="1" applyBorder="1" applyAlignment="1" applyProtection="1">
      <alignment horizontal="center"/>
    </xf>
    <xf numFmtId="38" fontId="78" fillId="8" borderId="35" xfId="0" applyNumberFormat="1" applyFont="1" applyFill="1" applyBorder="1" applyAlignment="1" applyProtection="1">
      <alignment horizontal="center"/>
    </xf>
    <xf numFmtId="38" fontId="78" fillId="8" borderId="102" xfId="0" applyNumberFormat="1" applyFont="1" applyFill="1" applyBorder="1" applyAlignment="1" applyProtection="1">
      <alignment horizontal="center"/>
    </xf>
    <xf numFmtId="38" fontId="78" fillId="8" borderId="6" xfId="0" applyNumberFormat="1" applyFont="1" applyFill="1" applyBorder="1" applyAlignment="1" applyProtection="1">
      <alignment horizontal="center"/>
    </xf>
    <xf numFmtId="38" fontId="78" fillId="8" borderId="52" xfId="0" applyNumberFormat="1" applyFont="1" applyFill="1" applyBorder="1" applyAlignment="1" applyProtection="1">
      <alignment horizontal="center"/>
    </xf>
    <xf numFmtId="38" fontId="78" fillId="8" borderId="53" xfId="0" applyNumberFormat="1" applyFont="1" applyFill="1" applyBorder="1" applyAlignment="1" applyProtection="1">
      <alignment horizontal="center"/>
    </xf>
    <xf numFmtId="38" fontId="78" fillId="8" borderId="54" xfId="0" applyNumberFormat="1" applyFont="1" applyFill="1" applyBorder="1" applyAlignment="1" applyProtection="1">
      <alignment horizontal="center"/>
    </xf>
    <xf numFmtId="0" fontId="0" fillId="8" borderId="0" xfId="0" applyFill="1"/>
    <xf numFmtId="0" fontId="57" fillId="8" borderId="0" xfId="0" applyFont="1" applyFill="1" applyProtection="1"/>
    <xf numFmtId="0" fontId="66" fillId="8" borderId="0" xfId="0" applyFont="1" applyFill="1" applyProtection="1"/>
    <xf numFmtId="0" fontId="57" fillId="8" borderId="0" xfId="0" quotePrefix="1" applyFont="1" applyFill="1" applyBorder="1" applyProtection="1"/>
    <xf numFmtId="166" fontId="61" fillId="8" borderId="0" xfId="0" applyNumberFormat="1" applyFont="1" applyFill="1" applyBorder="1" applyAlignment="1" applyProtection="1">
      <alignment horizontal="left" indent="1"/>
    </xf>
    <xf numFmtId="188" fontId="57" fillId="8" borderId="0" xfId="0" applyNumberFormat="1" applyFont="1" applyFill="1" applyProtection="1"/>
    <xf numFmtId="38" fontId="57" fillId="8" borderId="0" xfId="0" applyNumberFormat="1" applyFont="1" applyFill="1" applyProtection="1"/>
    <xf numFmtId="0" fontId="57" fillId="8" borderId="0" xfId="0" applyFont="1" applyFill="1" applyAlignment="1" applyProtection="1">
      <alignment wrapText="1"/>
    </xf>
    <xf numFmtId="0" fontId="57"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3" fillId="8" borderId="0" xfId="0" applyFont="1" applyFill="1" applyBorder="1"/>
    <xf numFmtId="0" fontId="57" fillId="0" borderId="0" xfId="143" applyFont="1" applyFill="1" applyProtection="1"/>
    <xf numFmtId="0" fontId="57" fillId="0" borderId="0" xfId="143" applyFont="1" applyFill="1" applyBorder="1" applyAlignment="1" applyProtection="1">
      <alignment horizontal="left"/>
    </xf>
    <xf numFmtId="0" fontId="57" fillId="0" borderId="0" xfId="143" applyFont="1" applyFill="1" applyBorder="1" applyAlignment="1" applyProtection="1">
      <alignment horizontal="left"/>
    </xf>
    <xf numFmtId="0" fontId="57" fillId="0" borderId="0" xfId="143" applyFont="1" applyFill="1" applyProtection="1"/>
    <xf numFmtId="0" fontId="57" fillId="0" borderId="0" xfId="143" applyFont="1" applyFill="1" applyBorder="1" applyAlignment="1" applyProtection="1">
      <alignment horizontal="left"/>
    </xf>
    <xf numFmtId="0" fontId="57" fillId="0" borderId="0" xfId="143" applyFont="1" applyFill="1" applyProtection="1"/>
    <xf numFmtId="0" fontId="57" fillId="0" borderId="0" xfId="143" quotePrefix="1" applyFont="1" applyFill="1" applyAlignment="1" applyProtection="1">
      <alignment horizontal="left" vertical="justify" wrapText="1"/>
    </xf>
    <xf numFmtId="0" fontId="57" fillId="0" borderId="0" xfId="143" applyFont="1" applyFill="1" applyProtection="1"/>
    <xf numFmtId="0" fontId="57" fillId="3" borderId="0" xfId="143" applyFont="1" applyFill="1" applyAlignment="1" applyProtection="1"/>
    <xf numFmtId="0" fontId="59" fillId="0" borderId="0" xfId="143" quotePrefix="1" applyFont="1" applyFill="1" applyAlignment="1" applyProtection="1">
      <alignment wrapText="1"/>
    </xf>
    <xf numFmtId="0" fontId="91" fillId="0" borderId="0" xfId="143" applyFont="1" applyFill="1" applyBorder="1" applyAlignment="1" applyProtection="1">
      <alignment horizontal="left" wrapText="1"/>
    </xf>
    <xf numFmtId="0" fontId="59" fillId="0" borderId="0" xfId="143" quotePrefix="1" applyFont="1" applyFill="1" applyAlignment="1" applyProtection="1">
      <alignment vertical="center" wrapText="1"/>
    </xf>
    <xf numFmtId="0" fontId="57" fillId="3" borderId="0" xfId="143" applyFont="1" applyFill="1" applyAlignment="1" applyProtection="1">
      <alignment vertical="center"/>
    </xf>
    <xf numFmtId="0" fontId="57" fillId="0" borderId="0" xfId="143" quotePrefix="1" applyFont="1" applyFill="1" applyBorder="1" applyAlignment="1" applyProtection="1">
      <alignment horizontal="center" vertical="top"/>
    </xf>
    <xf numFmtId="0" fontId="57" fillId="0" borderId="0" xfId="143" quotePrefix="1" applyFont="1" applyFill="1" applyAlignment="1" applyProtection="1">
      <alignment vertical="top" wrapText="1"/>
    </xf>
    <xf numFmtId="0" fontId="57" fillId="0" borderId="0" xfId="143" applyFont="1" applyFill="1" applyBorder="1" applyAlignment="1" applyProtection="1">
      <alignment vertical="top"/>
    </xf>
    <xf numFmtId="0" fontId="57" fillId="0" borderId="0" xfId="143" applyFont="1" applyFill="1" applyProtection="1"/>
    <xf numFmtId="190" fontId="0" fillId="17" borderId="5" xfId="0" applyNumberFormat="1" applyFont="1" applyFill="1" applyBorder="1"/>
    <xf numFmtId="0" fontId="53" fillId="17" borderId="5" xfId="0" applyNumberFormat="1" applyFont="1" applyFill="1" applyBorder="1" applyAlignment="1">
      <alignment horizontal="center"/>
    </xf>
    <xf numFmtId="0" fontId="55" fillId="16" borderId="5" xfId="0" applyFont="1" applyFill="1" applyBorder="1" applyAlignment="1">
      <alignment horizontal="center" vertical="center" wrapText="1"/>
    </xf>
    <xf numFmtId="0" fontId="57" fillId="0" borderId="0" xfId="143" quotePrefix="1" applyFont="1" applyFill="1" applyAlignment="1" applyProtection="1">
      <alignment horizontal="left" vertical="justify" wrapText="1"/>
    </xf>
    <xf numFmtId="0" fontId="57" fillId="0" borderId="0" xfId="143" applyFont="1" applyFill="1" applyProtection="1"/>
    <xf numFmtId="0" fontId="1" fillId="8" borderId="0" xfId="0" applyFont="1" applyFill="1" applyBorder="1"/>
    <xf numFmtId="0" fontId="58" fillId="0" borderId="0" xfId="0" applyFont="1" applyBorder="1" applyProtection="1"/>
    <xf numFmtId="0" fontId="58" fillId="14" borderId="5" xfId="0" applyFont="1" applyFill="1" applyBorder="1" applyAlignment="1" applyProtection="1">
      <alignment horizontal="center" vertical="center" wrapText="1"/>
    </xf>
    <xf numFmtId="38" fontId="58" fillId="14" borderId="5" xfId="0" applyNumberFormat="1" applyFont="1" applyFill="1" applyBorder="1" applyAlignment="1" applyProtection="1">
      <alignment horizontal="center" vertical="center" wrapText="1"/>
    </xf>
    <xf numFmtId="188" fontId="58" fillId="14" borderId="5" xfId="0" applyNumberFormat="1" applyFont="1" applyFill="1" applyBorder="1" applyAlignment="1" applyProtection="1">
      <alignment horizontal="center" vertical="center" wrapText="1"/>
    </xf>
    <xf numFmtId="0" fontId="62" fillId="8" borderId="11" xfId="143" applyFont="1" applyFill="1" applyBorder="1"/>
    <xf numFmtId="0" fontId="57" fillId="8" borderId="0" xfId="0" quotePrefix="1" applyFont="1" applyFill="1" applyAlignment="1" applyProtection="1">
      <alignment horizontal="left" indent="1"/>
    </xf>
    <xf numFmtId="0" fontId="57" fillId="8" borderId="48" xfId="0" applyFont="1" applyFill="1" applyBorder="1" applyAlignment="1" applyProtection="1">
      <alignment horizontal="left" indent="2"/>
    </xf>
    <xf numFmtId="0" fontId="63" fillId="9" borderId="9" xfId="0" applyFont="1" applyFill="1" applyBorder="1" applyAlignment="1" applyProtection="1">
      <alignment horizontal="center"/>
    </xf>
    <xf numFmtId="0" fontId="57" fillId="11" borderId="5" xfId="0" applyFont="1" applyFill="1" applyBorder="1" applyProtection="1">
      <protection locked="0"/>
    </xf>
    <xf numFmtId="0" fontId="57"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3" fillId="8" borderId="0" xfId="0" applyNumberFormat="1" applyFont="1" applyFill="1" applyBorder="1" applyProtection="1">
      <protection locked="0"/>
    </xf>
    <xf numFmtId="14" fontId="0" fillId="8" borderId="0" xfId="0" applyNumberFormat="1" applyFill="1" applyBorder="1"/>
    <xf numFmtId="0" fontId="57" fillId="8" borderId="0" xfId="0" applyFont="1" applyFill="1" applyBorder="1" applyProtection="1">
      <protection locked="0"/>
    </xf>
    <xf numFmtId="0" fontId="54" fillId="8" borderId="0" xfId="0" applyFont="1" applyFill="1" applyProtection="1"/>
    <xf numFmtId="37" fontId="54" fillId="8" borderId="0" xfId="0" applyNumberFormat="1" applyFont="1" applyFill="1" applyProtection="1"/>
    <xf numFmtId="191" fontId="57" fillId="11" borderId="5" xfId="0" applyNumberFormat="1" applyFont="1" applyFill="1" applyBorder="1" applyProtection="1">
      <protection locked="0"/>
    </xf>
    <xf numFmtId="14" fontId="57" fillId="11" borderId="5" xfId="0" applyNumberFormat="1" applyFont="1" applyFill="1" applyBorder="1" applyProtection="1">
      <protection locked="0"/>
    </xf>
    <xf numFmtId="0" fontId="58" fillId="14" borderId="5" xfId="0" applyFont="1" applyFill="1" applyBorder="1" applyAlignment="1" applyProtection="1">
      <alignment horizontal="center" wrapText="1"/>
    </xf>
    <xf numFmtId="0" fontId="58" fillId="14" borderId="5" xfId="0" applyFont="1" applyFill="1" applyBorder="1" applyAlignment="1" applyProtection="1">
      <alignment horizontal="left" wrapText="1"/>
    </xf>
    <xf numFmtId="37" fontId="57" fillId="0" borderId="10" xfId="0" applyNumberFormat="1" applyFont="1" applyFill="1" applyBorder="1" applyAlignment="1" applyProtection="1">
      <alignment horizontal="center" wrapText="1"/>
    </xf>
    <xf numFmtId="0" fontId="57" fillId="11" borderId="34" xfId="0" applyNumberFormat="1" applyFont="1" applyFill="1" applyBorder="1" applyAlignment="1" applyProtection="1">
      <alignment horizontal="center"/>
      <protection locked="0"/>
    </xf>
    <xf numFmtId="0" fontId="57" fillId="11" borderId="34" xfId="0" applyNumberFormat="1" applyFont="1" applyFill="1" applyBorder="1" applyAlignment="1" applyProtection="1">
      <alignment horizontal="left" indent="3"/>
      <protection locked="0"/>
    </xf>
    <xf numFmtId="38" fontId="57" fillId="11" borderId="103" xfId="0" quotePrefix="1" applyNumberFormat="1" applyFont="1" applyFill="1" applyBorder="1" applyAlignment="1" applyProtection="1">
      <alignment horizontal="center"/>
      <protection locked="0"/>
    </xf>
    <xf numFmtId="38" fontId="57" fillId="11" borderId="104" xfId="0" quotePrefix="1" applyNumberFormat="1" applyFont="1" applyFill="1" applyBorder="1" applyAlignment="1" applyProtection="1">
      <alignment horizontal="center"/>
      <protection locked="0"/>
    </xf>
    <xf numFmtId="0" fontId="57" fillId="11" borderId="104" xfId="0" applyNumberFormat="1" applyFont="1" applyFill="1" applyBorder="1" applyAlignment="1" applyProtection="1">
      <alignment horizontal="left" wrapText="1" indent="1"/>
      <protection locked="0"/>
    </xf>
    <xf numFmtId="0" fontId="57" fillId="11" borderId="104" xfId="0" applyNumberFormat="1" applyFont="1" applyFill="1" applyBorder="1" applyAlignment="1" applyProtection="1">
      <alignment horizontal="center" wrapText="1"/>
      <protection locked="0"/>
    </xf>
    <xf numFmtId="188" fontId="57" fillId="11" borderId="104" xfId="0" applyNumberFormat="1" applyFont="1" applyFill="1" applyBorder="1" applyAlignment="1" applyProtection="1">
      <alignment horizontal="center" wrapText="1"/>
      <protection locked="0"/>
    </xf>
    <xf numFmtId="38" fontId="57" fillId="11" borderId="104" xfId="0" applyNumberFormat="1" applyFont="1" applyFill="1" applyBorder="1" applyAlignment="1" applyProtection="1">
      <alignment horizontal="center" wrapText="1"/>
      <protection locked="0"/>
    </xf>
    <xf numFmtId="0" fontId="57" fillId="0" borderId="0" xfId="0" applyFont="1" applyFill="1" applyAlignment="1" applyProtection="1"/>
    <xf numFmtId="0" fontId="57" fillId="11" borderId="89" xfId="0" applyNumberFormat="1" applyFont="1" applyFill="1" applyBorder="1" applyAlignment="1" applyProtection="1">
      <alignment horizontal="center"/>
      <protection locked="0"/>
    </xf>
    <xf numFmtId="0" fontId="57" fillId="0" borderId="0" xfId="0" applyFont="1" applyAlignment="1" applyProtection="1">
      <alignment horizontal="center" vertical="center" wrapText="1"/>
    </xf>
    <xf numFmtId="0" fontId="57" fillId="0" borderId="0" xfId="0" quotePrefix="1" applyFont="1" applyBorder="1" applyAlignment="1" applyProtection="1">
      <alignment horizontal="center"/>
    </xf>
    <xf numFmtId="0" fontId="57" fillId="7" borderId="0" xfId="0" applyFont="1" applyFill="1" applyAlignment="1" applyProtection="1">
      <alignment horizontal="center"/>
    </xf>
    <xf numFmtId="0" fontId="57" fillId="0" borderId="0" xfId="0" applyFont="1" applyFill="1" applyAlignment="1" applyProtection="1">
      <alignment horizontal="center"/>
    </xf>
    <xf numFmtId="0" fontId="58" fillId="14" borderId="36" xfId="0" applyFont="1" applyFill="1" applyBorder="1" applyAlignment="1" applyProtection="1">
      <alignment horizontal="center" wrapText="1"/>
    </xf>
    <xf numFmtId="0" fontId="58" fillId="14" borderId="36" xfId="0" applyFont="1" applyFill="1" applyBorder="1" applyAlignment="1" applyProtection="1">
      <alignment horizontal="left" wrapText="1"/>
    </xf>
    <xf numFmtId="38" fontId="57" fillId="0" borderId="35" xfId="0" applyNumberFormat="1" applyFont="1" applyFill="1" applyBorder="1" applyAlignment="1" applyProtection="1">
      <alignment horizontal="center" wrapText="1"/>
    </xf>
    <xf numFmtId="38" fontId="57" fillId="0" borderId="36" xfId="0" applyNumberFormat="1" applyFont="1" applyFill="1" applyBorder="1" applyAlignment="1" applyProtection="1">
      <alignment horizontal="center" wrapText="1"/>
    </xf>
    <xf numFmtId="0" fontId="71" fillId="0" borderId="36" xfId="0" applyFont="1" applyFill="1" applyBorder="1" applyAlignment="1" applyProtection="1">
      <alignment horizontal="center" wrapText="1"/>
    </xf>
    <xf numFmtId="0" fontId="71" fillId="0" borderId="36" xfId="0" applyNumberFormat="1" applyFont="1" applyBorder="1" applyAlignment="1" applyProtection="1">
      <alignment horizontal="center" wrapText="1"/>
    </xf>
    <xf numFmtId="0" fontId="71" fillId="0" borderId="0" xfId="0" applyNumberFormat="1" applyFont="1" applyBorder="1" applyAlignment="1" applyProtection="1">
      <alignment horizontal="center" wrapText="1"/>
    </xf>
    <xf numFmtId="188" fontId="57" fillId="0" borderId="0" xfId="0" applyNumberFormat="1" applyFont="1" applyAlignment="1" applyProtection="1">
      <alignment wrapText="1"/>
    </xf>
    <xf numFmtId="38" fontId="57" fillId="0" borderId="0" xfId="0" applyNumberFormat="1" applyFont="1" applyAlignment="1" applyProtection="1">
      <alignment wrapText="1"/>
    </xf>
    <xf numFmtId="0" fontId="88" fillId="0" borderId="0" xfId="0" applyFont="1" applyAlignment="1" applyProtection="1">
      <alignment wrapText="1"/>
    </xf>
    <xf numFmtId="0" fontId="57" fillId="0" borderId="104" xfId="0" quotePrefix="1" applyNumberFormat="1" applyFont="1" applyFill="1" applyBorder="1" applyAlignment="1" applyProtection="1">
      <alignment horizontal="left" indent="1"/>
      <protection locked="0"/>
    </xf>
    <xf numFmtId="37" fontId="57" fillId="11" borderId="103" xfId="0" quotePrefix="1" applyNumberFormat="1" applyFont="1" applyFill="1" applyBorder="1" applyAlignment="1" applyProtection="1">
      <alignment horizontal="center"/>
      <protection locked="0"/>
    </xf>
    <xf numFmtId="37" fontId="57" fillId="11" borderId="104" xfId="0" quotePrefix="1" applyNumberFormat="1" applyFont="1" applyFill="1" applyBorder="1" applyAlignment="1" applyProtection="1">
      <alignment horizontal="center"/>
      <protection locked="0"/>
    </xf>
    <xf numFmtId="0" fontId="57" fillId="8" borderId="58" xfId="0" applyNumberFormat="1" applyFont="1" applyFill="1" applyBorder="1" applyAlignment="1" applyProtection="1">
      <alignment horizontal="center" wrapText="1"/>
    </xf>
    <xf numFmtId="0" fontId="57" fillId="11" borderId="62" xfId="0" applyNumberFormat="1" applyFont="1" applyFill="1" applyBorder="1" applyAlignment="1" applyProtection="1">
      <protection locked="0"/>
    </xf>
    <xf numFmtId="0" fontId="57" fillId="11" borderId="62" xfId="0" applyNumberFormat="1" applyFont="1" applyFill="1" applyBorder="1" applyAlignment="1" applyProtection="1">
      <alignment wrapText="1"/>
      <protection locked="0"/>
    </xf>
    <xf numFmtId="0" fontId="57" fillId="11" borderId="104" xfId="0" applyNumberFormat="1" applyFont="1" applyFill="1" applyBorder="1" applyAlignment="1" applyProtection="1">
      <protection locked="0"/>
    </xf>
    <xf numFmtId="0" fontId="57" fillId="11" borderId="104" xfId="0" applyNumberFormat="1" applyFont="1" applyFill="1" applyBorder="1" applyAlignment="1" applyProtection="1">
      <alignment wrapText="1"/>
      <protection locked="0"/>
    </xf>
    <xf numFmtId="43" fontId="0" fillId="0" borderId="0" xfId="0" applyNumberFormat="1" applyFill="1" applyBorder="1"/>
    <xf numFmtId="43" fontId="3" fillId="0" borderId="0" xfId="38" applyFont="1" applyFill="1" applyBorder="1"/>
    <xf numFmtId="0" fontId="13" fillId="7" borderId="6" xfId="143" applyFont="1" applyFill="1" applyBorder="1" applyAlignment="1">
      <alignment horizontal="left" indent="3"/>
    </xf>
    <xf numFmtId="0" fontId="13" fillId="7" borderId="6" xfId="143" applyFont="1" applyFill="1" applyBorder="1" applyAlignment="1"/>
    <xf numFmtId="0" fontId="13" fillId="7" borderId="6" xfId="143" applyFont="1" applyFill="1" applyBorder="1"/>
    <xf numFmtId="0" fontId="15" fillId="7" borderId="6" xfId="143" applyFont="1" applyFill="1" applyBorder="1"/>
    <xf numFmtId="0" fontId="15" fillId="7" borderId="0" xfId="143" applyFont="1" applyFill="1"/>
    <xf numFmtId="0" fontId="15" fillId="7" borderId="0" xfId="143" applyFont="1" applyFill="1" applyBorder="1" applyAlignment="1">
      <alignment horizontal="left"/>
    </xf>
    <xf numFmtId="0" fontId="15" fillId="7" borderId="0" xfId="143" applyFont="1" applyFill="1" applyBorder="1"/>
    <xf numFmtId="169" fontId="57" fillId="11" borderId="5" xfId="38" applyNumberFormat="1" applyFont="1" applyFill="1" applyBorder="1" applyProtection="1">
      <protection locked="0"/>
    </xf>
    <xf numFmtId="169" fontId="57" fillId="11" borderId="34" xfId="38" applyNumberFormat="1" applyFont="1" applyFill="1" applyBorder="1" applyProtection="1">
      <protection locked="0"/>
    </xf>
    <xf numFmtId="0" fontId="1" fillId="8" borderId="0" xfId="0" applyFont="1" applyFill="1" applyBorder="1" applyProtection="1">
      <protection locked="0"/>
    </xf>
    <xf numFmtId="164" fontId="57" fillId="13" borderId="46" xfId="148" applyNumberFormat="1" applyFont="1" applyFill="1" applyBorder="1" applyAlignment="1" applyProtection="1">
      <alignment horizontal="center" vertical="center"/>
    </xf>
    <xf numFmtId="0" fontId="57" fillId="11" borderId="5" xfId="0" applyNumberFormat="1" applyFont="1" applyFill="1" applyBorder="1" applyAlignment="1" applyProtection="1">
      <alignment horizontal="center" wrapText="1"/>
      <protection locked="0"/>
    </xf>
    <xf numFmtId="191" fontId="57" fillId="17" borderId="5" xfId="0" applyNumberFormat="1" applyFont="1" applyFill="1" applyBorder="1" applyProtection="1"/>
    <xf numFmtId="0" fontId="63" fillId="9" borderId="9" xfId="0" applyFont="1" applyFill="1" applyBorder="1" applyAlignment="1" applyProtection="1">
      <alignment horizontal="center"/>
    </xf>
    <xf numFmtId="0" fontId="0" fillId="11" borderId="5" xfId="0" applyFill="1" applyBorder="1"/>
    <xf numFmtId="0" fontId="57" fillId="11" borderId="60" xfId="0" applyNumberFormat="1" applyFont="1" applyFill="1" applyBorder="1" applyAlignment="1" applyProtection="1">
      <alignment horizontal="left"/>
      <protection locked="0"/>
    </xf>
    <xf numFmtId="169" fontId="57" fillId="11" borderId="5" xfId="0" applyNumberFormat="1" applyFont="1" applyFill="1" applyBorder="1" applyProtection="1">
      <protection locked="0"/>
    </xf>
    <xf numFmtId="0" fontId="57" fillId="11" borderId="60" xfId="0" applyNumberFormat="1" applyFont="1" applyFill="1" applyBorder="1" applyAlignment="1" applyProtection="1">
      <protection locked="0"/>
    </xf>
    <xf numFmtId="0" fontId="57" fillId="11" borderId="5" xfId="0" applyFont="1" applyFill="1" applyBorder="1" applyAlignment="1" applyProtection="1">
      <protection locked="0"/>
    </xf>
    <xf numFmtId="0" fontId="57" fillId="11" borderId="34" xfId="0" applyFont="1" applyFill="1" applyBorder="1" applyAlignment="1" applyProtection="1">
      <protection locked="0"/>
    </xf>
    <xf numFmtId="0" fontId="58" fillId="9" borderId="9" xfId="0" applyFont="1" applyFill="1" applyBorder="1" applyAlignment="1" applyProtection="1">
      <alignment vertical="center"/>
    </xf>
    <xf numFmtId="0" fontId="58" fillId="9" borderId="3" xfId="0" applyFont="1" applyFill="1" applyBorder="1" applyAlignment="1" applyProtection="1">
      <alignment vertical="center"/>
    </xf>
    <xf numFmtId="0" fontId="58" fillId="9" borderId="10" xfId="0" applyFont="1" applyFill="1" applyBorder="1" applyAlignment="1" applyProtection="1">
      <alignment vertical="center"/>
    </xf>
    <xf numFmtId="0" fontId="68" fillId="16" borderId="9" xfId="0" applyFont="1" applyFill="1" applyBorder="1" applyAlignment="1" applyProtection="1">
      <alignment vertical="center"/>
    </xf>
    <xf numFmtId="0" fontId="68" fillId="16" borderId="3" xfId="0" applyFont="1" applyFill="1" applyBorder="1" applyAlignment="1" applyProtection="1">
      <alignment vertical="center"/>
    </xf>
    <xf numFmtId="0" fontId="68" fillId="16" borderId="10" xfId="0" applyFont="1" applyFill="1" applyBorder="1" applyAlignment="1" applyProtection="1">
      <alignment vertical="center"/>
    </xf>
    <xf numFmtId="0" fontId="63" fillId="9" borderId="57" xfId="0" applyFont="1" applyFill="1" applyBorder="1" applyAlignment="1" applyProtection="1">
      <alignment horizontal="center"/>
    </xf>
    <xf numFmtId="37" fontId="57" fillId="8" borderId="105" xfId="0" applyNumberFormat="1" applyFont="1" applyFill="1" applyBorder="1" applyAlignment="1" applyProtection="1">
      <alignment horizontal="center" vertical="center"/>
    </xf>
    <xf numFmtId="37" fontId="57" fillId="8" borderId="106" xfId="0" applyNumberFormat="1" applyFont="1" applyFill="1" applyBorder="1" applyAlignment="1" applyProtection="1">
      <alignment horizontal="center" vertical="center"/>
    </xf>
    <xf numFmtId="37" fontId="57" fillId="8" borderId="107" xfId="0" applyNumberFormat="1" applyFont="1" applyFill="1" applyBorder="1" applyAlignment="1" applyProtection="1">
      <alignment horizontal="center" vertical="center"/>
    </xf>
    <xf numFmtId="37" fontId="57" fillId="8" borderId="25" xfId="0" applyNumberFormat="1" applyFont="1" applyFill="1" applyBorder="1" applyAlignment="1" applyProtection="1">
      <alignment horizontal="center" vertical="center"/>
    </xf>
    <xf numFmtId="37" fontId="57" fillId="8" borderId="26" xfId="0" applyNumberFormat="1" applyFont="1" applyFill="1" applyBorder="1" applyAlignment="1" applyProtection="1">
      <alignment horizontal="center" vertical="center"/>
    </xf>
    <xf numFmtId="37" fontId="57" fillId="8" borderId="27" xfId="0" applyNumberFormat="1" applyFont="1" applyFill="1" applyBorder="1" applyAlignment="1" applyProtection="1">
      <alignment horizontal="center" vertical="center"/>
    </xf>
    <xf numFmtId="0" fontId="60" fillId="0" borderId="0" xfId="143" applyFont="1" applyFill="1" applyBorder="1" applyAlignment="1" applyProtection="1">
      <alignment horizontal="center" wrapText="1"/>
    </xf>
    <xf numFmtId="0" fontId="57" fillId="0" borderId="0" xfId="143" applyFont="1" applyFill="1" applyProtection="1"/>
    <xf numFmtId="0" fontId="1" fillId="8" borderId="0" xfId="0" applyFont="1" applyFill="1"/>
    <xf numFmtId="0" fontId="57" fillId="0" borderId="0" xfId="145" applyFont="1" applyFill="1" applyProtection="1"/>
    <xf numFmtId="0" fontId="57" fillId="0" borderId="0" xfId="145" applyFont="1" applyFill="1" applyBorder="1" applyAlignment="1" applyProtection="1">
      <alignment horizontal="left" wrapText="1"/>
    </xf>
    <xf numFmtId="0" fontId="57" fillId="0" borderId="0" xfId="145" quotePrefix="1" applyFont="1" applyFill="1" applyBorder="1" applyAlignment="1" applyProtection="1">
      <alignment horizontal="center"/>
    </xf>
    <xf numFmtId="0" fontId="57" fillId="0" borderId="0" xfId="145" quotePrefix="1" applyFont="1" applyFill="1" applyAlignment="1" applyProtection="1">
      <alignment horizontal="left" vertical="justify" wrapText="1" indent="2"/>
    </xf>
    <xf numFmtId="0" fontId="57" fillId="0" borderId="0" xfId="145" applyFont="1" applyFill="1" applyBorder="1" applyProtection="1"/>
    <xf numFmtId="37" fontId="74" fillId="0" borderId="60" xfId="143" applyNumberFormat="1" applyFont="1" applyFill="1" applyBorder="1" applyAlignment="1" applyProtection="1">
      <alignment horizontal="right" indent="1"/>
    </xf>
    <xf numFmtId="0" fontId="92" fillId="8" borderId="108" xfId="0" applyFont="1" applyFill="1" applyBorder="1" applyAlignment="1">
      <alignment horizontal="right"/>
    </xf>
    <xf numFmtId="37" fontId="93" fillId="0" borderId="98" xfId="0" applyNumberFormat="1" applyFont="1" applyBorder="1" applyAlignment="1">
      <alignment horizontal="center"/>
    </xf>
    <xf numFmtId="191" fontId="57" fillId="11" borderId="34" xfId="0" applyNumberFormat="1" applyFont="1" applyFill="1" applyBorder="1" applyProtection="1">
      <protection locked="0"/>
    </xf>
    <xf numFmtId="0" fontId="0" fillId="11" borderId="34" xfId="0" applyFill="1" applyBorder="1"/>
    <xf numFmtId="0" fontId="57" fillId="11" borderId="34" xfId="0" applyNumberFormat="1" applyFont="1" applyFill="1" applyBorder="1" applyAlignment="1" applyProtection="1">
      <alignment horizontal="center" wrapText="1"/>
      <protection locked="0"/>
    </xf>
    <xf numFmtId="191" fontId="57" fillId="17" borderId="34" xfId="0" applyNumberFormat="1" applyFont="1" applyFill="1" applyBorder="1" applyProtection="1"/>
    <xf numFmtId="190" fontId="0" fillId="17" borderId="34" xfId="0" applyNumberFormat="1" applyFont="1" applyFill="1" applyBorder="1"/>
    <xf numFmtId="0" fontId="53" fillId="17" borderId="34" xfId="0" applyNumberFormat="1" applyFont="1" applyFill="1" applyBorder="1" applyAlignment="1">
      <alignment horizontal="center"/>
    </xf>
    <xf numFmtId="191" fontId="57" fillId="17" borderId="0" xfId="0" applyNumberFormat="1" applyFont="1" applyFill="1" applyBorder="1" applyProtection="1"/>
    <xf numFmtId="0" fontId="57" fillId="11" borderId="0" xfId="0" applyFont="1" applyFill="1" applyBorder="1" applyProtection="1">
      <protection locked="0"/>
    </xf>
    <xf numFmtId="190" fontId="0" fillId="17" borderId="0" xfId="0" applyNumberFormat="1" applyFont="1" applyFill="1" applyBorder="1"/>
    <xf numFmtId="0" fontId="53" fillId="17" borderId="0" xfId="0" applyNumberFormat="1" applyFont="1" applyFill="1" applyBorder="1" applyAlignment="1">
      <alignment horizontal="center"/>
    </xf>
    <xf numFmtId="0" fontId="57" fillId="8" borderId="65" xfId="0" applyFont="1" applyFill="1" applyBorder="1" applyAlignment="1" applyProtection="1">
      <alignment horizontal="left" indent="1"/>
    </xf>
    <xf numFmtId="38" fontId="58" fillId="0" borderId="10" xfId="0" applyNumberFormat="1" applyFont="1" applyFill="1" applyBorder="1" applyAlignment="1" applyProtection="1">
      <alignment horizontal="center" vertical="center" wrapText="1"/>
    </xf>
    <xf numFmtId="37" fontId="57" fillId="0" borderId="77" xfId="0" applyNumberFormat="1" applyFont="1" applyFill="1" applyBorder="1" applyAlignment="1" applyProtection="1">
      <alignment horizontal="right" indent="1"/>
    </xf>
    <xf numFmtId="37" fontId="57" fillId="0" borderId="109" xfId="0" applyNumberFormat="1" applyFont="1" applyFill="1" applyBorder="1" applyAlignment="1" applyProtection="1">
      <alignment horizontal="right" indent="1"/>
    </xf>
    <xf numFmtId="37" fontId="74" fillId="0" borderId="77" xfId="0" applyNumberFormat="1" applyFont="1" applyFill="1" applyBorder="1" applyAlignment="1" applyProtection="1">
      <alignment horizontal="right" indent="1"/>
    </xf>
    <xf numFmtId="37" fontId="57" fillId="0" borderId="46" xfId="0" applyNumberFormat="1" applyFont="1" applyFill="1" applyBorder="1" applyAlignment="1" applyProtection="1">
      <alignment horizontal="right" indent="1"/>
    </xf>
    <xf numFmtId="37" fontId="57" fillId="0" borderId="60" xfId="0" applyNumberFormat="1" applyFont="1" applyFill="1" applyBorder="1" applyAlignment="1" applyProtection="1">
      <alignment horizontal="right" indent="1"/>
    </xf>
    <xf numFmtId="37" fontId="57" fillId="0" borderId="62" xfId="0" applyNumberFormat="1" applyFont="1" applyFill="1" applyBorder="1" applyAlignment="1" applyProtection="1">
      <alignment horizontal="right" indent="1"/>
    </xf>
    <xf numFmtId="37" fontId="74" fillId="0" borderId="60" xfId="0" applyNumberFormat="1" applyFont="1" applyFill="1" applyBorder="1" applyAlignment="1" applyProtection="1">
      <alignment horizontal="right" indent="1"/>
    </xf>
    <xf numFmtId="37" fontId="57" fillId="0" borderId="65" xfId="0" applyNumberFormat="1" applyFont="1" applyFill="1" applyBorder="1" applyAlignment="1" applyProtection="1">
      <alignment horizontal="right" indent="1"/>
    </xf>
    <xf numFmtId="37" fontId="57" fillId="0" borderId="11" xfId="0" applyNumberFormat="1" applyFont="1" applyFill="1" applyBorder="1" applyAlignment="1" applyProtection="1">
      <alignment horizontal="right" indent="1"/>
    </xf>
    <xf numFmtId="37" fontId="57" fillId="0" borderId="15" xfId="0" applyNumberFormat="1" applyFont="1" applyFill="1" applyBorder="1" applyAlignment="1" applyProtection="1">
      <alignment horizontal="right" indent="1"/>
    </xf>
    <xf numFmtId="37" fontId="57" fillId="0" borderId="66" xfId="0" applyNumberFormat="1" applyFont="1" applyFill="1" applyBorder="1" applyAlignment="1" applyProtection="1">
      <alignment horizontal="right" indent="1"/>
    </xf>
    <xf numFmtId="37" fontId="57" fillId="0" borderId="67" xfId="0" applyNumberFormat="1" applyFont="1" applyFill="1" applyBorder="1" applyAlignment="1" applyProtection="1">
      <alignment horizontal="right" indent="1"/>
    </xf>
    <xf numFmtId="37" fontId="57" fillId="0" borderId="110" xfId="0" applyNumberFormat="1" applyFont="1" applyFill="1" applyBorder="1" applyAlignment="1" applyProtection="1">
      <alignment horizontal="right" indent="1"/>
    </xf>
    <xf numFmtId="37" fontId="57" fillId="0" borderId="11" xfId="143" applyNumberFormat="1" applyFont="1" applyFill="1" applyBorder="1" applyAlignment="1" applyProtection="1">
      <alignment horizontal="right" indent="1"/>
    </xf>
    <xf numFmtId="37" fontId="57" fillId="0" borderId="41" xfId="143" applyNumberFormat="1" applyFont="1" applyFill="1" applyBorder="1" applyAlignment="1" applyProtection="1">
      <alignment horizontal="right" indent="1"/>
    </xf>
    <xf numFmtId="37" fontId="57" fillId="0" borderId="48" xfId="143" applyNumberFormat="1" applyFont="1" applyFill="1" applyBorder="1" applyAlignment="1" applyProtection="1">
      <alignment horizontal="right" indent="1"/>
    </xf>
    <xf numFmtId="37" fontId="57" fillId="0" borderId="19" xfId="143" applyNumberFormat="1" applyFont="1" applyFill="1" applyBorder="1" applyAlignment="1" applyProtection="1">
      <alignment horizontal="right" indent="1"/>
    </xf>
    <xf numFmtId="37" fontId="57" fillId="0" borderId="66" xfId="143" applyNumberFormat="1" applyFont="1" applyFill="1" applyBorder="1" applyAlignment="1" applyProtection="1">
      <alignment horizontal="right" indent="1"/>
    </xf>
    <xf numFmtId="37" fontId="57" fillId="0" borderId="111" xfId="143" applyNumberFormat="1" applyFont="1" applyFill="1" applyBorder="1" applyAlignment="1" applyProtection="1">
      <alignment horizontal="right" indent="1"/>
    </xf>
    <xf numFmtId="37" fontId="57" fillId="0" borderId="112" xfId="143" applyNumberFormat="1" applyFont="1" applyFill="1" applyBorder="1" applyAlignment="1" applyProtection="1">
      <alignment horizontal="right" indent="1"/>
    </xf>
    <xf numFmtId="37" fontId="57" fillId="0" borderId="113" xfId="143" applyNumberFormat="1" applyFont="1" applyFill="1" applyBorder="1" applyAlignment="1" applyProtection="1">
      <alignment horizontal="right" indent="1"/>
    </xf>
    <xf numFmtId="0" fontId="85" fillId="7" borderId="0" xfId="204" applyFont="1" applyFill="1" applyAlignment="1" applyProtection="1"/>
    <xf numFmtId="0" fontId="2" fillId="7" borderId="0" xfId="128" applyFill="1" applyAlignment="1" applyProtection="1"/>
    <xf numFmtId="0" fontId="85" fillId="0" borderId="0" xfId="204" applyFont="1" applyProtection="1"/>
    <xf numFmtId="166" fontId="85" fillId="7" borderId="0" xfId="204" applyNumberFormat="1" applyFont="1" applyFill="1" applyAlignment="1" applyProtection="1"/>
    <xf numFmtId="0" fontId="1" fillId="11" borderId="60" xfId="0" applyNumberFormat="1" applyFont="1" applyFill="1" applyBorder="1" applyAlignment="1" applyProtection="1">
      <alignment horizontal="left" indent="3"/>
      <protection locked="0"/>
    </xf>
    <xf numFmtId="37" fontId="0" fillId="11" borderId="63" xfId="0" quotePrefix="1" applyNumberFormat="1" applyFill="1" applyBorder="1" applyAlignment="1" applyProtection="1">
      <alignment horizontal="center"/>
      <protection locked="0"/>
    </xf>
    <xf numFmtId="37" fontId="1" fillId="11" borderId="63" xfId="0" applyNumberFormat="1" applyFont="1" applyFill="1" applyBorder="1" applyAlignment="1" applyProtection="1">
      <alignment horizontal="center"/>
      <protection locked="0"/>
    </xf>
    <xf numFmtId="37" fontId="0" fillId="11" borderId="62" xfId="0" quotePrefix="1" applyNumberFormat="1" applyFill="1" applyBorder="1" applyAlignment="1" applyProtection="1">
      <alignment horizontal="center"/>
      <protection locked="0"/>
    </xf>
    <xf numFmtId="38" fontId="57" fillId="11" borderId="62" xfId="0" applyNumberFormat="1" applyFont="1" applyFill="1" applyBorder="1" applyAlignment="1" applyProtection="1">
      <alignment horizontal="center"/>
      <protection locked="0"/>
    </xf>
    <xf numFmtId="0" fontId="1" fillId="11" borderId="62" xfId="0" applyNumberFormat="1" applyFont="1" applyFill="1" applyBorder="1" applyAlignment="1" applyProtection="1">
      <alignment horizontal="left" indent="1"/>
      <protection locked="0"/>
    </xf>
    <xf numFmtId="0" fontId="1" fillId="11" borderId="62" xfId="0" applyNumberFormat="1" applyFont="1" applyFill="1" applyBorder="1" applyAlignment="1" applyProtection="1">
      <alignment horizontal="left" wrapText="1" indent="1"/>
      <protection locked="0"/>
    </xf>
    <xf numFmtId="169" fontId="1" fillId="11" borderId="62" xfId="38" applyNumberFormat="1" applyFont="1" applyFill="1" applyBorder="1" applyAlignment="1" applyProtection="1">
      <alignment horizontal="center" wrapText="1"/>
      <protection locked="0"/>
    </xf>
    <xf numFmtId="188" fontId="57" fillId="11" borderId="62" xfId="0" quotePrefix="1" applyNumberFormat="1" applyFont="1" applyFill="1" applyBorder="1" applyAlignment="1" applyProtection="1">
      <alignment horizontal="center" wrapText="1"/>
      <protection locked="0"/>
    </xf>
    <xf numFmtId="0" fontId="57" fillId="11" borderId="62" xfId="0" applyNumberFormat="1" applyFont="1" applyFill="1" applyBorder="1" applyAlignment="1" applyProtection="1">
      <alignment horizontal="left" indent="1"/>
      <protection locked="0"/>
    </xf>
    <xf numFmtId="38" fontId="57" fillId="11" borderId="62" xfId="0" applyNumberFormat="1" applyFont="1" applyFill="1" applyBorder="1" applyAlignment="1" applyProtection="1">
      <alignment horizontal="right" wrapText="1"/>
      <protection locked="0"/>
    </xf>
    <xf numFmtId="17" fontId="57" fillId="11" borderId="5" xfId="0" applyNumberFormat="1" applyFont="1" applyFill="1" applyBorder="1" applyProtection="1">
      <protection locked="0"/>
    </xf>
    <xf numFmtId="188" fontId="57" fillId="11" borderId="5" xfId="0" applyNumberFormat="1" applyFont="1" applyFill="1" applyBorder="1" applyProtection="1">
      <protection locked="0"/>
    </xf>
    <xf numFmtId="188" fontId="57" fillId="11" borderId="34" xfId="0" applyNumberFormat="1" applyFont="1" applyFill="1" applyBorder="1" applyProtection="1">
      <protection locked="0"/>
    </xf>
    <xf numFmtId="169" fontId="0" fillId="8" borderId="0" xfId="0" applyNumberFormat="1" applyFill="1"/>
    <xf numFmtId="169" fontId="0" fillId="0" borderId="0" xfId="0" applyNumberFormat="1"/>
    <xf numFmtId="0" fontId="51" fillId="7" borderId="0" xfId="0" applyFont="1" applyFill="1" applyAlignment="1" applyProtection="1">
      <alignment horizontal="center" vertical="center" wrapText="1"/>
    </xf>
    <xf numFmtId="0" fontId="86" fillId="7" borderId="0" xfId="0" applyFont="1" applyFill="1" applyAlignment="1" applyProtection="1">
      <alignment horizontal="center" vertical="center" wrapText="1"/>
    </xf>
    <xf numFmtId="0" fontId="73" fillId="7" borderId="0" xfId="0" applyFont="1" applyFill="1" applyAlignment="1" applyProtection="1">
      <alignment horizontal="left"/>
    </xf>
    <xf numFmtId="0" fontId="85" fillId="7" borderId="0" xfId="0" applyFont="1" applyFill="1" applyBorder="1" applyAlignment="1" applyProtection="1">
      <alignment horizontal="left" vertical="justify" wrapText="1"/>
    </xf>
    <xf numFmtId="0" fontId="85" fillId="7" borderId="59" xfId="0" applyFont="1" applyFill="1" applyBorder="1" applyAlignment="1" applyProtection="1">
      <alignment horizontal="left" vertical="justify" wrapText="1"/>
    </xf>
    <xf numFmtId="0" fontId="85" fillId="7" borderId="0" xfId="0" applyFont="1" applyFill="1" applyAlignment="1" applyProtection="1">
      <alignment horizontal="center"/>
    </xf>
    <xf numFmtId="0" fontId="94" fillId="7" borderId="0" xfId="0" applyFont="1" applyFill="1" applyAlignment="1" applyProtection="1">
      <alignment horizontal="center"/>
    </xf>
    <xf numFmtId="0" fontId="70" fillId="7" borderId="0" xfId="0" applyFont="1" applyFill="1" applyAlignment="1" applyProtection="1">
      <alignment horizontal="center"/>
    </xf>
    <xf numFmtId="0" fontId="73" fillId="7" borderId="0" xfId="0" applyFont="1" applyFill="1" applyAlignment="1" applyProtection="1">
      <alignment horizontal="center" vertical="center" wrapText="1"/>
    </xf>
    <xf numFmtId="0" fontId="57" fillId="0" borderId="0" xfId="143" quotePrefix="1" applyFont="1" applyFill="1" applyAlignment="1" applyProtection="1">
      <alignment horizontal="left" vertical="top" wrapText="1"/>
    </xf>
    <xf numFmtId="0" fontId="97" fillId="0" borderId="0" xfId="143" applyFont="1" applyFill="1" applyBorder="1" applyAlignment="1" applyProtection="1">
      <alignment horizontal="left"/>
    </xf>
    <xf numFmtId="0" fontId="57"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57"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95" fillId="0" borderId="0" xfId="143" quotePrefix="1" applyFont="1" applyFill="1" applyAlignment="1" applyProtection="1">
      <alignment horizontal="left" vertical="top" wrapText="1"/>
    </xf>
    <xf numFmtId="0" fontId="57" fillId="0" borderId="0" xfId="143" quotePrefix="1" applyFont="1" applyFill="1" applyAlignment="1" applyProtection="1">
      <alignment horizontal="left" vertical="center" wrapText="1"/>
    </xf>
    <xf numFmtId="0" fontId="57" fillId="8" borderId="0" xfId="143" applyFont="1" applyFill="1" applyAlignment="1" applyProtection="1">
      <alignment horizontal="left" vertical="top" wrapText="1"/>
    </xf>
    <xf numFmtId="0" fontId="57" fillId="0" borderId="0" xfId="143" applyFont="1" applyFill="1" applyBorder="1" applyAlignment="1" applyProtection="1">
      <alignment horizontal="left" wrapText="1"/>
    </xf>
    <xf numFmtId="0" fontId="57" fillId="0" borderId="0" xfId="143" applyFont="1" applyFill="1" applyBorder="1" applyAlignment="1" applyProtection="1">
      <alignment horizontal="left" vertical="top" wrapText="1"/>
    </xf>
    <xf numFmtId="0" fontId="57" fillId="8" borderId="0" xfId="143" applyFont="1" applyFill="1" applyAlignment="1" applyProtection="1">
      <alignment horizontal="left" vertical="justify" wrapText="1"/>
    </xf>
    <xf numFmtId="0" fontId="57" fillId="0" borderId="0" xfId="145" applyFont="1" applyFill="1" applyBorder="1" applyAlignment="1" applyProtection="1">
      <alignment horizontal="left" vertical="top" wrapText="1"/>
    </xf>
    <xf numFmtId="0" fontId="57" fillId="0" borderId="0" xfId="145" applyFont="1" applyFill="1" applyAlignment="1" applyProtection="1">
      <alignment horizontal="left" vertical="justify" wrapText="1"/>
    </xf>
    <xf numFmtId="0" fontId="57" fillId="0" borderId="0" xfId="145" quotePrefix="1" applyFont="1" applyFill="1" applyAlignment="1" applyProtection="1">
      <alignment horizontal="left" wrapText="1" indent="2"/>
    </xf>
    <xf numFmtId="0" fontId="57" fillId="0" borderId="0" xfId="145" applyFont="1" applyFill="1" applyProtection="1"/>
    <xf numFmtId="0" fontId="57" fillId="0" borderId="0" xfId="143" applyFont="1" applyFill="1" applyBorder="1" applyAlignment="1" applyProtection="1">
      <alignment horizontal="left"/>
    </xf>
    <xf numFmtId="0" fontId="57" fillId="0" borderId="0" xfId="145" applyFont="1" applyFill="1" applyAlignment="1" applyProtection="1">
      <alignment horizontal="left" wrapText="1" indent="2"/>
    </xf>
    <xf numFmtId="0" fontId="57" fillId="8" borderId="0" xfId="145" applyFont="1" applyFill="1" applyAlignment="1" applyProtection="1">
      <alignment horizontal="center" wrapText="1"/>
    </xf>
    <xf numFmtId="0" fontId="57" fillId="0" borderId="0" xfId="145" applyFont="1" applyFill="1" applyAlignment="1" applyProtection="1">
      <alignment horizontal="center" wrapText="1"/>
    </xf>
    <xf numFmtId="0" fontId="58" fillId="0" borderId="0" xfId="145" applyFont="1" applyFill="1" applyAlignment="1" applyProtection="1">
      <alignment horizontal="left" wrapText="1" indent="2"/>
    </xf>
    <xf numFmtId="0" fontId="57" fillId="0" borderId="0" xfId="143" quotePrefix="1" applyFont="1" applyFill="1" applyBorder="1" applyAlignment="1" applyProtection="1">
      <alignment horizontal="left" indent="2"/>
    </xf>
    <xf numFmtId="0" fontId="2" fillId="0" borderId="0" xfId="128" quotePrefix="1" applyFill="1" applyAlignment="1" applyProtection="1">
      <alignment horizontal="center" vertical="center" wrapText="1"/>
    </xf>
    <xf numFmtId="0" fontId="67" fillId="0" borderId="0" xfId="128" quotePrefix="1" applyFont="1" applyFill="1" applyAlignment="1" applyProtection="1">
      <alignment horizontal="center" vertical="center" wrapText="1"/>
    </xf>
    <xf numFmtId="0" fontId="57" fillId="0" borderId="0" xfId="145" quotePrefix="1" applyFont="1" applyFill="1" applyAlignment="1" applyProtection="1">
      <alignment horizontal="center" vertical="center" wrapText="1"/>
    </xf>
    <xf numFmtId="0" fontId="96" fillId="0" borderId="9" xfId="143" applyFont="1" applyFill="1" applyBorder="1" applyAlignment="1" applyProtection="1">
      <alignment horizontal="center" wrapText="1"/>
    </xf>
    <xf numFmtId="0" fontId="96" fillId="0" borderId="3" xfId="143" applyFont="1" applyFill="1" applyBorder="1" applyAlignment="1" applyProtection="1">
      <alignment horizontal="center" wrapText="1"/>
    </xf>
    <xf numFmtId="0" fontId="96"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60"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8" fillId="0" borderId="0" xfId="143" applyFont="1" applyFill="1" applyBorder="1" applyAlignment="1" applyProtection="1">
      <alignment horizontal="left" wrapText="1"/>
    </xf>
    <xf numFmtId="0" fontId="57" fillId="8" borderId="0" xfId="145" applyFont="1" applyFill="1" applyAlignment="1" applyProtection="1">
      <alignment horizontal="left" vertical="justify" wrapText="1"/>
    </xf>
    <xf numFmtId="0" fontId="57" fillId="0" borderId="0" xfId="143" quotePrefix="1" applyFont="1" applyFill="1" applyAlignment="1" applyProtection="1">
      <alignment horizontal="justify" vertical="top" wrapText="1"/>
    </xf>
    <xf numFmtId="0" fontId="73" fillId="0" borderId="9" xfId="143" applyFont="1" applyFill="1" applyBorder="1" applyAlignment="1" applyProtection="1">
      <alignment horizontal="center"/>
    </xf>
    <xf numFmtId="0" fontId="73" fillId="0" borderId="3" xfId="143" applyFont="1" applyFill="1" applyBorder="1" applyAlignment="1" applyProtection="1">
      <alignment horizontal="center"/>
    </xf>
    <xf numFmtId="0" fontId="73" fillId="0" borderId="10" xfId="143" applyFont="1" applyFill="1" applyBorder="1" applyAlignment="1" applyProtection="1">
      <alignment horizontal="center"/>
    </xf>
    <xf numFmtId="166" fontId="72" fillId="0" borderId="6" xfId="143" applyNumberFormat="1" applyFont="1" applyFill="1" applyBorder="1" applyAlignment="1" applyProtection="1">
      <alignment horizontal="center"/>
    </xf>
    <xf numFmtId="166" fontId="72" fillId="0" borderId="35" xfId="143" applyNumberFormat="1" applyFont="1" applyFill="1" applyBorder="1" applyAlignment="1" applyProtection="1">
      <alignment horizontal="center"/>
    </xf>
    <xf numFmtId="0" fontId="72" fillId="0" borderId="0" xfId="143" quotePrefix="1" applyFont="1" applyFill="1" applyBorder="1" applyAlignment="1" applyProtection="1">
      <alignment horizontal="left"/>
    </xf>
    <xf numFmtId="0" fontId="72" fillId="0" borderId="0" xfId="143" applyFont="1" applyFill="1" applyBorder="1" applyAlignment="1" applyProtection="1">
      <alignment horizontal="left"/>
    </xf>
    <xf numFmtId="37" fontId="62" fillId="0" borderId="57" xfId="0" applyNumberFormat="1" applyFont="1" applyBorder="1" applyAlignment="1">
      <alignment horizontal="center"/>
    </xf>
    <xf numFmtId="37" fontId="62" fillId="0" borderId="6" xfId="0" applyNumberFormat="1" applyFont="1" applyBorder="1" applyAlignment="1">
      <alignment horizontal="center"/>
    </xf>
    <xf numFmtId="37" fontId="62" fillId="0" borderId="35" xfId="0" applyNumberFormat="1" applyFont="1" applyBorder="1" applyAlignment="1">
      <alignment horizontal="center"/>
    </xf>
    <xf numFmtId="37" fontId="62" fillId="0" borderId="114" xfId="0" applyNumberFormat="1" applyFont="1" applyBorder="1" applyAlignment="1">
      <alignment horizontal="center"/>
    </xf>
    <xf numFmtId="38" fontId="57" fillId="8" borderId="52" xfId="0" applyNumberFormat="1" applyFont="1" applyFill="1" applyBorder="1" applyAlignment="1" applyProtection="1">
      <alignment horizontal="center" vertical="center"/>
    </xf>
    <xf numFmtId="38" fontId="57" fillId="8" borderId="53" xfId="0" applyNumberFormat="1" applyFont="1" applyFill="1" applyBorder="1" applyAlignment="1" applyProtection="1">
      <alignment horizontal="center" vertical="center"/>
    </xf>
    <xf numFmtId="38" fontId="57" fillId="8" borderId="54" xfId="0" applyNumberFormat="1" applyFont="1" applyFill="1" applyBorder="1" applyAlignment="1" applyProtection="1">
      <alignment horizontal="center" vertical="center"/>
    </xf>
    <xf numFmtId="37" fontId="57" fillId="8" borderId="57" xfId="143" applyNumberFormat="1" applyFont="1" applyFill="1" applyBorder="1" applyAlignment="1" applyProtection="1">
      <alignment horizontal="center" vertical="center"/>
    </xf>
    <xf numFmtId="37" fontId="57" fillId="8" borderId="6" xfId="143" applyNumberFormat="1" applyFont="1" applyFill="1" applyBorder="1" applyAlignment="1" applyProtection="1">
      <alignment horizontal="center" vertical="center"/>
    </xf>
    <xf numFmtId="37" fontId="57" fillId="8" borderId="35" xfId="143" applyNumberFormat="1" applyFont="1" applyFill="1" applyBorder="1" applyAlignment="1" applyProtection="1">
      <alignment horizontal="center" vertical="center"/>
    </xf>
    <xf numFmtId="38" fontId="57" fillId="8" borderId="22" xfId="143" applyNumberFormat="1" applyFont="1" applyFill="1" applyBorder="1" applyAlignment="1" applyProtection="1">
      <alignment horizontal="center" vertical="center"/>
    </xf>
    <xf numFmtId="38" fontId="57" fillId="8" borderId="23" xfId="143" applyNumberFormat="1" applyFont="1" applyFill="1" applyBorder="1" applyAlignment="1" applyProtection="1">
      <alignment horizontal="center" vertical="center"/>
    </xf>
    <xf numFmtId="38" fontId="57" fillId="8" borderId="24" xfId="143" applyNumberFormat="1" applyFont="1" applyFill="1" applyBorder="1" applyAlignment="1" applyProtection="1">
      <alignment horizontal="center" vertical="center"/>
    </xf>
    <xf numFmtId="38" fontId="57" fillId="8" borderId="42" xfId="143" quotePrefix="1" applyNumberFormat="1" applyFont="1" applyFill="1" applyBorder="1" applyAlignment="1" applyProtection="1">
      <alignment horizontal="center" vertical="center"/>
    </xf>
    <xf numFmtId="6" fontId="57" fillId="8" borderId="21" xfId="143" applyNumberFormat="1" applyFont="1" applyFill="1" applyBorder="1" applyAlignment="1" applyProtection="1">
      <alignment horizontal="center" vertical="center"/>
    </xf>
    <xf numFmtId="6" fontId="57" fillId="8" borderId="8" xfId="143" applyNumberFormat="1" applyFont="1" applyFill="1" applyBorder="1" applyAlignment="1" applyProtection="1">
      <alignment horizontal="center" vertical="center"/>
    </xf>
    <xf numFmtId="6" fontId="57" fillId="8" borderId="132" xfId="143" applyNumberFormat="1" applyFont="1" applyFill="1" applyBorder="1" applyAlignment="1" applyProtection="1">
      <alignment horizontal="center" vertical="center"/>
    </xf>
    <xf numFmtId="6" fontId="57" fillId="8" borderId="21" xfId="143" quotePrefix="1" applyNumberFormat="1" applyFont="1" applyFill="1" applyBorder="1" applyAlignment="1" applyProtection="1">
      <alignment horizontal="center" vertical="center"/>
    </xf>
    <xf numFmtId="0" fontId="98" fillId="8" borderId="9" xfId="0" applyFont="1" applyFill="1" applyBorder="1" applyAlignment="1" applyProtection="1">
      <alignment horizontal="center"/>
    </xf>
    <xf numFmtId="0" fontId="98" fillId="8" borderId="3" xfId="0" applyFont="1" applyFill="1" applyBorder="1" applyAlignment="1" applyProtection="1">
      <alignment horizontal="center"/>
    </xf>
    <xf numFmtId="0" fontId="98" fillId="8" borderId="10" xfId="0" applyFont="1" applyFill="1" applyBorder="1" applyAlignment="1" applyProtection="1">
      <alignment horizontal="center"/>
    </xf>
    <xf numFmtId="37" fontId="57" fillId="11" borderId="125" xfId="143" applyNumberFormat="1" applyFont="1" applyFill="1" applyBorder="1" applyAlignment="1" applyProtection="1">
      <alignment horizontal="center" vertical="center"/>
      <protection locked="0"/>
    </xf>
    <xf numFmtId="37" fontId="57" fillId="11" borderId="67" xfId="143" applyNumberFormat="1" applyFont="1" applyFill="1" applyBorder="1" applyAlignment="1" applyProtection="1">
      <alignment horizontal="center" vertical="center"/>
      <protection locked="0"/>
    </xf>
    <xf numFmtId="38" fontId="57" fillId="8" borderId="43" xfId="143" applyNumberFormat="1" applyFont="1" applyFill="1" applyBorder="1" applyAlignment="1" applyProtection="1">
      <alignment horizontal="center" vertical="center"/>
    </xf>
    <xf numFmtId="38" fontId="57" fillId="8" borderId="44" xfId="143" applyNumberFormat="1" applyFont="1" applyFill="1" applyBorder="1" applyAlignment="1" applyProtection="1">
      <alignment horizontal="center" vertical="center"/>
    </xf>
    <xf numFmtId="38" fontId="57" fillId="8" borderId="45" xfId="143" applyNumberFormat="1" applyFont="1" applyFill="1" applyBorder="1" applyAlignment="1" applyProtection="1">
      <alignment horizontal="center" vertical="center"/>
    </xf>
    <xf numFmtId="38" fontId="57" fillId="8" borderId="133" xfId="143" applyNumberFormat="1" applyFont="1" applyFill="1" applyBorder="1" applyAlignment="1" applyProtection="1">
      <alignment horizontal="center" vertical="center"/>
    </xf>
    <xf numFmtId="38" fontId="57" fillId="8" borderId="110" xfId="143" applyNumberFormat="1" applyFont="1" applyFill="1" applyBorder="1" applyAlignment="1" applyProtection="1">
      <alignment horizontal="center" vertical="center"/>
    </xf>
    <xf numFmtId="38" fontId="57" fillId="8" borderId="134" xfId="143" applyNumberFormat="1" applyFont="1" applyFill="1" applyBorder="1" applyAlignment="1" applyProtection="1">
      <alignment horizontal="center" vertical="center"/>
    </xf>
    <xf numFmtId="38" fontId="57" fillId="8" borderId="46" xfId="143" applyNumberFormat="1" applyFont="1" applyFill="1" applyBorder="1" applyAlignment="1" applyProtection="1">
      <alignment horizontal="center" vertical="center"/>
    </xf>
    <xf numFmtId="37" fontId="57" fillId="11" borderId="50" xfId="143" applyNumberFormat="1" applyFont="1" applyFill="1" applyBorder="1" applyAlignment="1" applyProtection="1">
      <alignment horizontal="center" vertical="center"/>
      <protection locked="0"/>
    </xf>
    <xf numFmtId="37" fontId="57" fillId="11" borderId="26" xfId="143" applyNumberFormat="1" applyFont="1" applyFill="1" applyBorder="1" applyAlignment="1" applyProtection="1">
      <alignment horizontal="center" vertical="center"/>
      <protection locked="0"/>
    </xf>
    <xf numFmtId="37" fontId="57" fillId="11" borderId="27" xfId="143" applyNumberFormat="1" applyFont="1" applyFill="1" applyBorder="1" applyAlignment="1" applyProtection="1">
      <alignment horizontal="center" vertical="center"/>
      <protection locked="0"/>
    </xf>
    <xf numFmtId="37" fontId="57" fillId="8" borderId="108" xfId="143" applyNumberFormat="1" applyFont="1" applyFill="1" applyBorder="1" applyAlignment="1" applyProtection="1">
      <alignment horizontal="center" vertical="center"/>
    </xf>
    <xf numFmtId="37" fontId="57" fillId="8" borderId="123" xfId="143" applyNumberFormat="1" applyFont="1" applyFill="1" applyBorder="1" applyAlignment="1" applyProtection="1">
      <alignment horizontal="center" vertical="center"/>
    </xf>
    <xf numFmtId="37" fontId="57" fillId="8" borderId="124" xfId="143" applyNumberFormat="1" applyFont="1" applyFill="1" applyBorder="1" applyAlignment="1" applyProtection="1">
      <alignment horizontal="center" vertical="center"/>
    </xf>
    <xf numFmtId="37" fontId="57" fillId="11" borderId="118" xfId="143" applyNumberFormat="1" applyFont="1" applyFill="1" applyBorder="1" applyAlignment="1" applyProtection="1">
      <alignment horizontal="center" vertical="center"/>
      <protection locked="0"/>
    </xf>
    <xf numFmtId="37" fontId="57" fillId="11" borderId="111" xfId="143" applyNumberFormat="1" applyFont="1" applyFill="1" applyBorder="1" applyAlignment="1" applyProtection="1">
      <alignment horizontal="center" vertical="center"/>
      <protection locked="0"/>
    </xf>
    <xf numFmtId="37" fontId="57" fillId="8" borderId="120" xfId="143" applyNumberFormat="1" applyFont="1" applyFill="1" applyBorder="1" applyAlignment="1" applyProtection="1">
      <alignment horizontal="center" vertical="center"/>
    </xf>
    <xf numFmtId="37" fontId="57" fillId="8" borderId="118" xfId="143" applyNumberFormat="1" applyFont="1" applyFill="1" applyBorder="1" applyAlignment="1" applyProtection="1">
      <alignment horizontal="center" vertical="center"/>
    </xf>
    <xf numFmtId="37" fontId="57" fillId="8" borderId="111" xfId="143" applyNumberFormat="1" applyFont="1" applyFill="1" applyBorder="1" applyAlignment="1" applyProtection="1">
      <alignment horizontal="center" vertical="center"/>
    </xf>
    <xf numFmtId="37" fontId="57" fillId="8" borderId="121" xfId="143" applyNumberFormat="1" applyFont="1" applyFill="1" applyBorder="1" applyAlignment="1" applyProtection="1">
      <alignment horizontal="center" vertical="center"/>
    </xf>
    <xf numFmtId="37" fontId="57" fillId="8" borderId="122" xfId="143" applyNumberFormat="1" applyFont="1" applyFill="1" applyBorder="1" applyAlignment="1" applyProtection="1">
      <alignment horizontal="center" vertical="center"/>
    </xf>
    <xf numFmtId="37" fontId="57" fillId="8" borderId="66" xfId="143" applyNumberFormat="1" applyFont="1" applyFill="1" applyBorder="1" applyAlignment="1" applyProtection="1">
      <alignment horizontal="center" vertical="center"/>
    </xf>
    <xf numFmtId="37" fontId="57" fillId="8" borderId="29" xfId="143" applyNumberFormat="1" applyFont="1" applyFill="1" applyBorder="1" applyAlignment="1" applyProtection="1">
      <alignment horizontal="center" vertical="center"/>
    </xf>
    <xf numFmtId="37" fontId="57" fillId="8" borderId="119" xfId="143" applyNumberFormat="1" applyFont="1" applyFill="1" applyBorder="1" applyAlignment="1" applyProtection="1">
      <alignment horizontal="center" vertical="center"/>
    </xf>
    <xf numFmtId="37" fontId="57" fillId="8" borderId="113" xfId="143" applyNumberFormat="1" applyFont="1" applyFill="1" applyBorder="1" applyAlignment="1" applyProtection="1">
      <alignment horizontal="center" vertical="center"/>
    </xf>
    <xf numFmtId="37" fontId="57" fillId="8" borderId="9" xfId="143" applyNumberFormat="1" applyFont="1" applyFill="1" applyBorder="1" applyAlignment="1" applyProtection="1">
      <alignment horizontal="center" vertical="center"/>
    </xf>
    <xf numFmtId="37" fontId="57" fillId="8" borderId="3" xfId="143" applyNumberFormat="1" applyFont="1" applyFill="1" applyBorder="1" applyAlignment="1" applyProtection="1">
      <alignment horizontal="center" vertical="center"/>
    </xf>
    <xf numFmtId="37" fontId="57" fillId="8" borderId="10" xfId="143" applyNumberFormat="1" applyFont="1" applyFill="1" applyBorder="1" applyAlignment="1" applyProtection="1">
      <alignment horizontal="center" vertical="center"/>
    </xf>
    <xf numFmtId="0" fontId="58" fillId="9" borderId="9" xfId="0" applyFont="1" applyFill="1" applyBorder="1" applyAlignment="1" applyProtection="1">
      <alignment horizontal="center"/>
    </xf>
    <xf numFmtId="0" fontId="58" fillId="9" borderId="10" xfId="0" applyFont="1" applyFill="1" applyBorder="1" applyAlignment="1" applyProtection="1">
      <alignment horizontal="center"/>
    </xf>
    <xf numFmtId="37" fontId="57" fillId="11" borderId="12" xfId="0" applyNumberFormat="1" applyFont="1" applyFill="1" applyBorder="1" applyAlignment="1" applyProtection="1">
      <alignment horizontal="center"/>
      <protection locked="0"/>
    </xf>
    <xf numFmtId="37" fontId="57" fillId="11" borderId="14" xfId="0" applyNumberFormat="1" applyFont="1" applyFill="1" applyBorder="1" applyAlignment="1" applyProtection="1">
      <alignment horizontal="center"/>
      <protection locked="0"/>
    </xf>
    <xf numFmtId="37" fontId="57" fillId="11" borderId="93" xfId="0" applyNumberFormat="1" applyFont="1" applyFill="1" applyBorder="1" applyAlignment="1" applyProtection="1">
      <alignment horizontal="center"/>
      <protection locked="0"/>
    </xf>
    <xf numFmtId="37" fontId="57" fillId="11" borderId="18" xfId="0" applyNumberFormat="1" applyFont="1" applyFill="1" applyBorder="1" applyAlignment="1" applyProtection="1">
      <alignment horizontal="center"/>
      <protection locked="0"/>
    </xf>
    <xf numFmtId="0" fontId="57" fillId="0" borderId="6" xfId="0" applyFont="1" applyBorder="1" applyAlignment="1" applyProtection="1">
      <alignment horizontal="center" vertical="center"/>
    </xf>
    <xf numFmtId="37" fontId="57" fillId="8" borderId="120" xfId="0" applyNumberFormat="1" applyFont="1" applyFill="1" applyBorder="1" applyAlignment="1" applyProtection="1">
      <alignment horizontal="center" vertical="center"/>
    </xf>
    <xf numFmtId="37" fontId="57" fillId="8" borderId="118" xfId="0" applyNumberFormat="1" applyFont="1" applyFill="1" applyBorder="1" applyAlignment="1" applyProtection="1">
      <alignment horizontal="center" vertical="center"/>
    </xf>
    <xf numFmtId="37" fontId="57" fillId="8" borderId="111" xfId="0" applyNumberFormat="1" applyFont="1" applyFill="1" applyBorder="1" applyAlignment="1" applyProtection="1">
      <alignment horizontal="center" vertical="center"/>
    </xf>
    <xf numFmtId="0" fontId="98" fillId="8" borderId="5" xfId="0" applyFont="1" applyFill="1" applyBorder="1" applyAlignment="1" applyProtection="1">
      <alignment horizontal="center"/>
    </xf>
    <xf numFmtId="38" fontId="57" fillId="8" borderId="9" xfId="0" applyNumberFormat="1" applyFont="1" applyFill="1" applyBorder="1" applyAlignment="1" applyProtection="1">
      <alignment horizontal="center" vertical="center"/>
    </xf>
    <xf numFmtId="38" fontId="57" fillId="8" borderId="3" xfId="0" applyNumberFormat="1" applyFont="1" applyFill="1" applyBorder="1" applyAlignment="1" applyProtection="1">
      <alignment horizontal="center" vertical="center"/>
    </xf>
    <xf numFmtId="38" fontId="57" fillId="8" borderId="10" xfId="0" applyNumberFormat="1" applyFont="1" applyFill="1" applyBorder="1" applyAlignment="1" applyProtection="1">
      <alignment horizontal="center" vertical="center"/>
    </xf>
    <xf numFmtId="37" fontId="57" fillId="8" borderId="12" xfId="0" applyNumberFormat="1" applyFont="1" applyFill="1" applyBorder="1" applyAlignment="1" applyProtection="1">
      <alignment horizontal="center" vertical="center"/>
    </xf>
    <xf numFmtId="37" fontId="57" fillId="8" borderId="13" xfId="0" applyNumberFormat="1" applyFont="1" applyFill="1" applyBorder="1" applyAlignment="1" applyProtection="1">
      <alignment horizontal="center" vertical="center"/>
    </xf>
    <xf numFmtId="37" fontId="57" fillId="8" borderId="14" xfId="0" applyNumberFormat="1" applyFont="1" applyFill="1" applyBorder="1" applyAlignment="1" applyProtection="1">
      <alignment horizontal="center" vertical="center"/>
    </xf>
    <xf numFmtId="37" fontId="57" fillId="8" borderId="121" xfId="0" quotePrefix="1" applyNumberFormat="1" applyFont="1" applyFill="1" applyBorder="1" applyAlignment="1" applyProtection="1">
      <alignment horizontal="center" vertical="center"/>
    </xf>
    <xf numFmtId="37" fontId="57" fillId="8" borderId="122" xfId="0" applyNumberFormat="1" applyFont="1" applyFill="1" applyBorder="1" applyAlignment="1" applyProtection="1">
      <alignment horizontal="center" vertical="center"/>
    </xf>
    <xf numFmtId="37" fontId="57" fillId="8" borderId="66" xfId="0" applyNumberFormat="1" applyFont="1" applyFill="1" applyBorder="1" applyAlignment="1" applyProtection="1">
      <alignment horizontal="center" vertical="center"/>
    </xf>
    <xf numFmtId="0" fontId="58" fillId="9" borderId="3" xfId="0" applyFont="1" applyFill="1" applyBorder="1" applyAlignment="1" applyProtection="1">
      <alignment horizontal="center"/>
    </xf>
    <xf numFmtId="0" fontId="68" fillId="10" borderId="9" xfId="0" applyFont="1" applyFill="1" applyBorder="1" applyAlignment="1" applyProtection="1">
      <alignment horizontal="center"/>
    </xf>
    <xf numFmtId="0" fontId="68" fillId="10" borderId="3" xfId="0" applyFont="1" applyFill="1" applyBorder="1" applyAlignment="1" applyProtection="1">
      <alignment horizontal="center"/>
    </xf>
    <xf numFmtId="37" fontId="57" fillId="8" borderId="22" xfId="0" applyNumberFormat="1" applyFont="1" applyFill="1" applyBorder="1" applyAlignment="1" applyProtection="1">
      <alignment horizontal="center" vertical="center"/>
    </xf>
    <xf numFmtId="37" fontId="57" fillId="8" borderId="23" xfId="0" applyNumberFormat="1" applyFont="1" applyFill="1" applyBorder="1" applyAlignment="1" applyProtection="1">
      <alignment horizontal="center" vertical="center"/>
    </xf>
    <xf numFmtId="37" fontId="57" fillId="8" borderId="24" xfId="0" applyNumberFormat="1" applyFont="1" applyFill="1" applyBorder="1" applyAlignment="1" applyProtection="1">
      <alignment horizontal="center" vertical="center"/>
    </xf>
    <xf numFmtId="37" fontId="57" fillId="8" borderId="28" xfId="0" applyNumberFormat="1" applyFont="1" applyFill="1" applyBorder="1" applyAlignment="1" applyProtection="1">
      <alignment horizontal="center" vertical="center"/>
    </xf>
    <xf numFmtId="37" fontId="57" fillId="8" borderId="125" xfId="0" applyNumberFormat="1" applyFont="1" applyFill="1" applyBorder="1" applyAlignment="1" applyProtection="1">
      <alignment horizontal="center" vertical="center"/>
    </xf>
    <xf numFmtId="37" fontId="57" fillId="8" borderId="67" xfId="0" applyNumberFormat="1" applyFont="1" applyFill="1" applyBorder="1" applyAlignment="1" applyProtection="1">
      <alignment horizontal="center" vertical="center"/>
    </xf>
    <xf numFmtId="37" fontId="57" fillId="8" borderId="42" xfId="0" applyNumberFormat="1" applyFont="1" applyFill="1" applyBorder="1" applyAlignment="1" applyProtection="1">
      <alignment horizontal="center" vertical="center"/>
    </xf>
    <xf numFmtId="37" fontId="57" fillId="8" borderId="115" xfId="0" applyNumberFormat="1" applyFont="1" applyFill="1" applyBorder="1" applyAlignment="1" applyProtection="1">
      <alignment horizontal="center" vertical="center"/>
    </xf>
    <xf numFmtId="37" fontId="57" fillId="8" borderId="116" xfId="0" applyNumberFormat="1" applyFont="1" applyFill="1" applyBorder="1" applyAlignment="1" applyProtection="1">
      <alignment horizontal="center" vertical="center"/>
    </xf>
    <xf numFmtId="37" fontId="57" fillId="8" borderId="117" xfId="0" applyNumberFormat="1" applyFont="1" applyFill="1" applyBorder="1" applyAlignment="1" applyProtection="1">
      <alignment horizontal="center" vertical="center"/>
    </xf>
    <xf numFmtId="38" fontId="57" fillId="11" borderId="108" xfId="143" applyNumberFormat="1" applyFont="1" applyFill="1" applyBorder="1" applyAlignment="1" applyProtection="1">
      <alignment horizontal="center" vertical="center"/>
    </xf>
    <xf numFmtId="38" fontId="57" fillId="11" borderId="123" xfId="143" applyNumberFormat="1" applyFont="1" applyFill="1" applyBorder="1" applyAlignment="1" applyProtection="1">
      <alignment horizontal="center" vertical="center"/>
    </xf>
    <xf numFmtId="38" fontId="57" fillId="11" borderId="124" xfId="143" applyNumberFormat="1" applyFont="1" applyFill="1" applyBorder="1" applyAlignment="1" applyProtection="1">
      <alignment horizontal="center" vertical="center"/>
    </xf>
    <xf numFmtId="38" fontId="57" fillId="8" borderId="130" xfId="143" applyNumberFormat="1" applyFont="1" applyFill="1" applyBorder="1" applyAlignment="1" applyProtection="1">
      <alignment horizontal="center" vertical="center"/>
    </xf>
    <xf numFmtId="38" fontId="57" fillId="8" borderId="116" xfId="143" applyNumberFormat="1" applyFont="1" applyFill="1" applyBorder="1" applyAlignment="1" applyProtection="1">
      <alignment horizontal="center" vertical="center"/>
    </xf>
    <xf numFmtId="38" fontId="57" fillId="8" borderId="117" xfId="143" applyNumberFormat="1" applyFont="1" applyFill="1" applyBorder="1" applyAlignment="1" applyProtection="1">
      <alignment horizontal="center" vertical="center"/>
    </xf>
    <xf numFmtId="38" fontId="57" fillId="8" borderId="16" xfId="0" applyNumberFormat="1" applyFont="1" applyFill="1" applyBorder="1" applyAlignment="1" applyProtection="1">
      <alignment horizontal="center" vertical="center"/>
    </xf>
    <xf numFmtId="38" fontId="57" fillId="8" borderId="17" xfId="0" applyNumberFormat="1" applyFont="1" applyFill="1" applyBorder="1" applyAlignment="1" applyProtection="1">
      <alignment horizontal="center" vertical="center"/>
    </xf>
    <xf numFmtId="38" fontId="57" fillId="8" borderId="18" xfId="0" applyNumberFormat="1" applyFont="1" applyFill="1" applyBorder="1" applyAlignment="1" applyProtection="1">
      <alignment horizontal="center" vertical="center"/>
    </xf>
    <xf numFmtId="37" fontId="57" fillId="8" borderId="98" xfId="0" applyNumberFormat="1" applyFont="1" applyFill="1" applyBorder="1" applyAlignment="1" applyProtection="1">
      <alignment horizontal="center" vertical="center"/>
    </xf>
    <xf numFmtId="37" fontId="57" fillId="8" borderId="99" xfId="0" applyNumberFormat="1" applyFont="1" applyFill="1" applyBorder="1" applyAlignment="1" applyProtection="1">
      <alignment horizontal="center" vertical="center"/>
    </xf>
    <xf numFmtId="37" fontId="57" fillId="8" borderId="100" xfId="0" applyNumberFormat="1" applyFont="1" applyFill="1" applyBorder="1" applyAlignment="1" applyProtection="1">
      <alignment horizontal="center" vertical="center"/>
    </xf>
    <xf numFmtId="38" fontId="57" fillId="8" borderId="121" xfId="0" applyNumberFormat="1" applyFont="1" applyFill="1" applyBorder="1" applyAlignment="1" applyProtection="1">
      <alignment horizontal="center" vertical="center"/>
    </xf>
    <xf numFmtId="38" fontId="57" fillId="8" borderId="122" xfId="0" applyNumberFormat="1" applyFont="1" applyFill="1" applyBorder="1" applyAlignment="1" applyProtection="1">
      <alignment horizontal="center" vertical="center"/>
    </xf>
    <xf numFmtId="38" fontId="57" fillId="8" borderId="66" xfId="0" applyNumberFormat="1" applyFont="1" applyFill="1" applyBorder="1" applyAlignment="1" applyProtection="1">
      <alignment horizontal="center" vertical="center"/>
    </xf>
    <xf numFmtId="38" fontId="57" fillId="8" borderId="108" xfId="0" applyNumberFormat="1" applyFont="1" applyFill="1" applyBorder="1" applyAlignment="1" applyProtection="1">
      <alignment horizontal="center" vertical="center"/>
    </xf>
    <xf numFmtId="38" fontId="57" fillId="8" borderId="123" xfId="0" applyNumberFormat="1" applyFont="1" applyFill="1" applyBorder="1" applyAlignment="1" applyProtection="1">
      <alignment horizontal="center" vertical="center"/>
    </xf>
    <xf numFmtId="38" fontId="57" fillId="8" borderId="124" xfId="0" applyNumberFormat="1" applyFont="1" applyFill="1" applyBorder="1" applyAlignment="1" applyProtection="1">
      <alignment horizontal="center" vertical="center"/>
    </xf>
    <xf numFmtId="37" fontId="57" fillId="8" borderId="16" xfId="0" applyNumberFormat="1" applyFont="1" applyFill="1" applyBorder="1" applyAlignment="1" applyProtection="1">
      <alignment horizontal="center" vertical="center"/>
    </xf>
    <xf numFmtId="37" fontId="57" fillId="8" borderId="17" xfId="0" applyNumberFormat="1" applyFont="1" applyFill="1" applyBorder="1" applyAlignment="1" applyProtection="1">
      <alignment horizontal="center" vertical="center"/>
    </xf>
    <xf numFmtId="37" fontId="57" fillId="8" borderId="18" xfId="0" applyNumberFormat="1" applyFont="1" applyFill="1" applyBorder="1" applyAlignment="1" applyProtection="1">
      <alignment horizontal="center" vertical="center"/>
    </xf>
    <xf numFmtId="37" fontId="57" fillId="8" borderId="29" xfId="0" applyNumberFormat="1" applyFont="1" applyFill="1" applyBorder="1" applyAlignment="1" applyProtection="1">
      <alignment horizontal="center" vertical="center"/>
    </xf>
    <xf numFmtId="37" fontId="57" fillId="8" borderId="119" xfId="0" applyNumberFormat="1" applyFont="1" applyFill="1" applyBorder="1" applyAlignment="1" applyProtection="1">
      <alignment horizontal="center" vertical="center"/>
    </xf>
    <xf numFmtId="37" fontId="57" fillId="8" borderId="113" xfId="0" applyNumberFormat="1" applyFont="1" applyFill="1" applyBorder="1" applyAlignment="1" applyProtection="1">
      <alignment horizontal="center" vertical="center"/>
    </xf>
    <xf numFmtId="38" fontId="57" fillId="8" borderId="29" xfId="0" applyNumberFormat="1" applyFont="1" applyFill="1" applyBorder="1" applyAlignment="1" applyProtection="1">
      <alignment horizontal="center" vertical="center"/>
    </xf>
    <xf numFmtId="38" fontId="57" fillId="8" borderId="119" xfId="0" applyNumberFormat="1" applyFont="1" applyFill="1" applyBorder="1" applyAlignment="1" applyProtection="1">
      <alignment horizontal="center" vertical="center"/>
    </xf>
    <xf numFmtId="38" fontId="57" fillId="8" borderId="113" xfId="0" applyNumberFormat="1" applyFont="1" applyFill="1" applyBorder="1" applyAlignment="1" applyProtection="1">
      <alignment horizontal="center" vertical="center"/>
    </xf>
    <xf numFmtId="37" fontId="57" fillId="8" borderId="105" xfId="0" applyNumberFormat="1" applyFont="1" applyFill="1" applyBorder="1" applyAlignment="1" applyProtection="1">
      <alignment horizontal="center" vertical="center"/>
    </xf>
    <xf numFmtId="37" fontId="57" fillId="8" borderId="106" xfId="0" applyNumberFormat="1" applyFont="1" applyFill="1" applyBorder="1" applyAlignment="1" applyProtection="1">
      <alignment horizontal="center" vertical="center"/>
    </xf>
    <xf numFmtId="37" fontId="57" fillId="8" borderId="107" xfId="0" applyNumberFormat="1" applyFont="1" applyFill="1" applyBorder="1" applyAlignment="1" applyProtection="1">
      <alignment horizontal="center" vertical="center"/>
    </xf>
    <xf numFmtId="37" fontId="57" fillId="8" borderId="25" xfId="0" applyNumberFormat="1" applyFont="1" applyFill="1" applyBorder="1" applyAlignment="1" applyProtection="1">
      <alignment horizontal="center" vertical="center"/>
    </xf>
    <xf numFmtId="37" fontId="57" fillId="8" borderId="26" xfId="0" applyNumberFormat="1" applyFont="1" applyFill="1" applyBorder="1" applyAlignment="1" applyProtection="1">
      <alignment horizontal="center" vertical="center"/>
    </xf>
    <xf numFmtId="37" fontId="57" fillId="8" borderId="27" xfId="0" applyNumberFormat="1" applyFont="1" applyFill="1" applyBorder="1" applyAlignment="1" applyProtection="1">
      <alignment horizontal="center" vertical="center"/>
    </xf>
    <xf numFmtId="37" fontId="57" fillId="8" borderId="12" xfId="0" quotePrefix="1" applyNumberFormat="1" applyFont="1" applyFill="1" applyBorder="1" applyAlignment="1" applyProtection="1">
      <alignment horizontal="center" vertical="center"/>
    </xf>
    <xf numFmtId="38" fontId="57" fillId="11" borderId="25" xfId="143" applyNumberFormat="1" applyFont="1" applyFill="1" applyBorder="1" applyAlignment="1" applyProtection="1">
      <alignment horizontal="center" vertical="center"/>
    </xf>
    <xf numFmtId="38" fontId="57" fillId="11" borderId="26" xfId="143" applyNumberFormat="1" applyFont="1" applyFill="1" applyBorder="1" applyAlignment="1" applyProtection="1">
      <alignment horizontal="center" vertical="center"/>
    </xf>
    <xf numFmtId="38" fontId="57" fillId="11" borderId="27" xfId="143" applyNumberFormat="1" applyFont="1" applyFill="1" applyBorder="1" applyAlignment="1" applyProtection="1">
      <alignment horizontal="center" vertical="center"/>
    </xf>
    <xf numFmtId="37" fontId="57" fillId="11" borderId="126" xfId="143" applyNumberFormat="1" applyFont="1" applyFill="1" applyBorder="1" applyAlignment="1" applyProtection="1">
      <alignment horizontal="center" vertical="center"/>
    </xf>
    <xf numFmtId="37" fontId="57" fillId="11" borderId="127" xfId="143" applyNumberFormat="1" applyFont="1" applyFill="1" applyBorder="1" applyAlignment="1" applyProtection="1">
      <alignment horizontal="center" vertical="center"/>
    </xf>
    <xf numFmtId="37" fontId="57" fillId="11" borderId="112" xfId="143" applyNumberFormat="1" applyFont="1" applyFill="1" applyBorder="1" applyAlignment="1" applyProtection="1">
      <alignment horizontal="center" vertical="center"/>
    </xf>
    <xf numFmtId="37" fontId="57" fillId="11" borderId="126" xfId="143" applyNumberFormat="1" applyFont="1" applyFill="1" applyBorder="1" applyAlignment="1" applyProtection="1">
      <alignment horizontal="center" vertical="center"/>
      <protection locked="0"/>
    </xf>
    <xf numFmtId="37" fontId="57" fillId="11" borderId="127" xfId="143" applyNumberFormat="1" applyFont="1" applyFill="1" applyBorder="1" applyAlignment="1" applyProtection="1">
      <alignment horizontal="center" vertical="center"/>
      <protection locked="0"/>
    </xf>
    <xf numFmtId="37" fontId="57" fillId="11" borderId="112" xfId="143" applyNumberFormat="1" applyFont="1" applyFill="1" applyBorder="1" applyAlignment="1" applyProtection="1">
      <alignment horizontal="center" vertical="center"/>
      <protection locked="0"/>
    </xf>
    <xf numFmtId="37" fontId="57" fillId="8" borderId="131" xfId="143" applyNumberFormat="1" applyFont="1" applyFill="1" applyBorder="1" applyAlignment="1" applyProtection="1">
      <alignment horizontal="center" vertical="center"/>
    </xf>
    <xf numFmtId="37" fontId="57" fillId="8" borderId="128" xfId="143" applyNumberFormat="1" applyFont="1" applyFill="1" applyBorder="1" applyAlignment="1" applyProtection="1">
      <alignment horizontal="center" vertical="center"/>
    </xf>
    <xf numFmtId="37" fontId="57" fillId="8" borderId="129" xfId="143" applyNumberFormat="1" applyFont="1" applyFill="1" applyBorder="1" applyAlignment="1" applyProtection="1">
      <alignment horizontal="center" vertical="center"/>
    </xf>
    <xf numFmtId="38" fontId="57" fillId="8" borderId="25" xfId="143" applyNumberFormat="1" applyFont="1" applyFill="1" applyBorder="1" applyAlignment="1" applyProtection="1">
      <alignment horizontal="center" vertical="center"/>
    </xf>
    <xf numFmtId="38" fontId="57" fillId="8" borderId="26" xfId="143" applyNumberFormat="1" applyFont="1" applyFill="1" applyBorder="1" applyAlignment="1" applyProtection="1">
      <alignment horizontal="center" vertical="center"/>
    </xf>
    <xf numFmtId="38" fontId="57" fillId="8" borderId="27" xfId="143" applyNumberFormat="1" applyFont="1" applyFill="1" applyBorder="1" applyAlignment="1" applyProtection="1">
      <alignment horizontal="center" vertical="center"/>
    </xf>
    <xf numFmtId="38" fontId="57" fillId="8" borderId="115" xfId="143" applyNumberFormat="1" applyFont="1" applyFill="1" applyBorder="1" applyAlignment="1" applyProtection="1">
      <alignment horizontal="center" vertical="center"/>
    </xf>
    <xf numFmtId="37" fontId="57" fillId="11" borderId="29" xfId="143" applyNumberFormat="1" applyFont="1" applyFill="1" applyBorder="1" applyAlignment="1" applyProtection="1">
      <alignment horizontal="center" vertical="center"/>
    </xf>
    <xf numFmtId="37" fontId="57" fillId="11" borderId="119" xfId="143" applyNumberFormat="1" applyFont="1" applyFill="1" applyBorder="1" applyAlignment="1" applyProtection="1">
      <alignment horizontal="center" vertical="center"/>
    </xf>
    <xf numFmtId="37" fontId="57" fillId="11" borderId="113" xfId="143" applyNumberFormat="1" applyFont="1" applyFill="1" applyBorder="1" applyAlignment="1" applyProtection="1">
      <alignment horizontal="center" vertical="center"/>
    </xf>
    <xf numFmtId="37" fontId="57" fillId="11" borderId="93" xfId="143" applyNumberFormat="1" applyFont="1" applyFill="1" applyBorder="1" applyAlignment="1" applyProtection="1">
      <alignment horizontal="center" vertical="center"/>
    </xf>
    <xf numFmtId="37" fontId="57" fillId="11" borderId="17" xfId="143" applyNumberFormat="1" applyFont="1" applyFill="1" applyBorder="1" applyAlignment="1" applyProtection="1">
      <alignment horizontal="center" vertical="center"/>
    </xf>
    <xf numFmtId="37" fontId="57" fillId="11" borderId="18" xfId="143" applyNumberFormat="1" applyFont="1" applyFill="1" applyBorder="1" applyAlignment="1" applyProtection="1">
      <alignment horizontal="center" vertical="center"/>
    </xf>
    <xf numFmtId="37" fontId="57" fillId="11" borderId="50" xfId="143" applyNumberFormat="1" applyFont="1" applyFill="1" applyBorder="1" applyAlignment="1" applyProtection="1">
      <alignment horizontal="center" vertical="center"/>
    </xf>
    <xf numFmtId="37" fontId="57" fillId="11" borderId="26" xfId="143" applyNumberFormat="1" applyFont="1" applyFill="1" applyBorder="1" applyAlignment="1" applyProtection="1">
      <alignment horizontal="center" vertical="center"/>
    </xf>
    <xf numFmtId="37" fontId="57" fillId="11" borderId="27" xfId="143" applyNumberFormat="1" applyFont="1" applyFill="1" applyBorder="1" applyAlignment="1" applyProtection="1">
      <alignment horizontal="center" vertical="center"/>
    </xf>
    <xf numFmtId="37" fontId="57" fillId="11" borderId="108" xfId="143" applyNumberFormat="1" applyFont="1" applyFill="1" applyBorder="1" applyAlignment="1" applyProtection="1">
      <alignment horizontal="center" vertical="center"/>
      <protection locked="0"/>
    </xf>
    <xf numFmtId="37" fontId="57" fillId="11" borderId="123" xfId="143" applyNumberFormat="1" applyFont="1" applyFill="1" applyBorder="1" applyAlignment="1" applyProtection="1">
      <alignment horizontal="center" vertical="center"/>
      <protection locked="0"/>
    </xf>
    <xf numFmtId="37" fontId="57" fillId="11" borderId="124" xfId="143" applyNumberFormat="1" applyFont="1" applyFill="1" applyBorder="1" applyAlignment="1" applyProtection="1">
      <alignment horizontal="center" vertical="center"/>
      <protection locked="0"/>
    </xf>
    <xf numFmtId="38" fontId="57" fillId="11" borderId="108" xfId="143" applyNumberFormat="1" applyFont="1" applyFill="1" applyBorder="1" applyAlignment="1" applyProtection="1">
      <alignment horizontal="center" vertical="center"/>
      <protection locked="0"/>
    </xf>
    <xf numFmtId="38" fontId="57" fillId="11" borderId="123" xfId="143" applyNumberFormat="1" applyFont="1" applyFill="1" applyBorder="1" applyAlignment="1" applyProtection="1">
      <alignment horizontal="center" vertical="center"/>
      <protection locked="0"/>
    </xf>
    <xf numFmtId="38" fontId="57" fillId="11" borderId="124" xfId="143" applyNumberFormat="1" applyFont="1" applyFill="1" applyBorder="1" applyAlignment="1" applyProtection="1">
      <alignment horizontal="center" vertical="center"/>
      <protection locked="0"/>
    </xf>
    <xf numFmtId="38" fontId="57" fillId="8" borderId="120" xfId="143" applyNumberFormat="1" applyFont="1" applyFill="1" applyBorder="1" applyAlignment="1" applyProtection="1">
      <alignment horizontal="center" vertical="center"/>
    </xf>
    <xf numFmtId="38" fontId="57" fillId="8" borderId="118" xfId="143" applyNumberFormat="1" applyFont="1" applyFill="1" applyBorder="1" applyAlignment="1" applyProtection="1">
      <alignment horizontal="center" vertical="center"/>
    </xf>
    <xf numFmtId="38" fontId="57" fillId="8" borderId="111" xfId="143" applyNumberFormat="1" applyFont="1" applyFill="1" applyBorder="1" applyAlignment="1" applyProtection="1">
      <alignment horizontal="center" vertical="center"/>
    </xf>
    <xf numFmtId="37" fontId="57" fillId="11" borderId="25" xfId="143" applyNumberFormat="1" applyFont="1" applyFill="1" applyBorder="1" applyAlignment="1" applyProtection="1">
      <alignment horizontal="center" vertical="center"/>
      <protection locked="0"/>
    </xf>
    <xf numFmtId="37" fontId="57" fillId="11" borderId="16" xfId="143" applyNumberFormat="1" applyFont="1" applyFill="1" applyBorder="1" applyAlignment="1" applyProtection="1">
      <alignment horizontal="center" vertical="center"/>
      <protection locked="0"/>
    </xf>
    <xf numFmtId="37" fontId="57" fillId="11" borderId="17" xfId="143" applyNumberFormat="1" applyFont="1" applyFill="1" applyBorder="1" applyAlignment="1" applyProtection="1">
      <alignment horizontal="center" vertical="center"/>
      <protection locked="0"/>
    </xf>
    <xf numFmtId="37" fontId="57" fillId="11" borderId="18" xfId="143" applyNumberFormat="1" applyFont="1" applyFill="1" applyBorder="1" applyAlignment="1" applyProtection="1">
      <alignment horizontal="center" vertical="center"/>
      <protection locked="0"/>
    </xf>
    <xf numFmtId="38" fontId="57" fillId="11" borderId="25" xfId="143" applyNumberFormat="1" applyFont="1" applyFill="1" applyBorder="1" applyAlignment="1" applyProtection="1">
      <alignment horizontal="center" vertical="center"/>
      <protection locked="0"/>
    </xf>
    <xf numFmtId="38" fontId="57" fillId="11" borderId="26" xfId="143" applyNumberFormat="1" applyFont="1" applyFill="1" applyBorder="1" applyAlignment="1" applyProtection="1">
      <alignment horizontal="center" vertical="center"/>
      <protection locked="0"/>
    </xf>
    <xf numFmtId="38" fontId="57" fillId="11" borderId="27" xfId="143" applyNumberFormat="1" applyFont="1" applyFill="1" applyBorder="1" applyAlignment="1" applyProtection="1">
      <alignment horizontal="center" vertical="center"/>
      <protection locked="0"/>
    </xf>
    <xf numFmtId="38" fontId="57" fillId="8" borderId="28" xfId="143" applyNumberFormat="1" applyFont="1" applyFill="1" applyBorder="1" applyAlignment="1" applyProtection="1">
      <alignment horizontal="center" vertical="center"/>
    </xf>
    <xf numFmtId="38" fontId="57" fillId="8" borderId="125" xfId="143" applyNumberFormat="1" applyFont="1" applyFill="1" applyBorder="1" applyAlignment="1" applyProtection="1">
      <alignment horizontal="center" vertical="center"/>
    </xf>
    <xf numFmtId="38" fontId="57" fillId="8" borderId="67" xfId="143" applyNumberFormat="1" applyFont="1" applyFill="1" applyBorder="1" applyAlignment="1" applyProtection="1">
      <alignment horizontal="center" vertical="center"/>
    </xf>
    <xf numFmtId="38" fontId="57" fillId="11" borderId="38" xfId="143" applyNumberFormat="1" applyFont="1" applyFill="1" applyBorder="1" applyAlignment="1" applyProtection="1">
      <alignment horizontal="center" vertical="center"/>
    </xf>
    <xf numFmtId="38" fontId="57" fillId="11" borderId="39" xfId="143" applyNumberFormat="1" applyFont="1" applyFill="1" applyBorder="1" applyAlignment="1" applyProtection="1">
      <alignment horizontal="center" vertical="center"/>
    </xf>
    <xf numFmtId="38" fontId="57" fillId="11" borderId="40" xfId="143" applyNumberFormat="1" applyFont="1" applyFill="1" applyBorder="1" applyAlignment="1" applyProtection="1">
      <alignment horizontal="center" vertical="center"/>
    </xf>
    <xf numFmtId="38" fontId="57" fillId="11" borderId="115" xfId="143" applyNumberFormat="1" applyFont="1" applyFill="1" applyBorder="1" applyAlignment="1" applyProtection="1">
      <alignment horizontal="center" vertical="center"/>
      <protection locked="0"/>
    </xf>
    <xf numFmtId="38" fontId="57" fillId="11" borderId="116" xfId="143" applyNumberFormat="1" applyFont="1" applyFill="1" applyBorder="1" applyAlignment="1" applyProtection="1">
      <alignment horizontal="center" vertical="center"/>
      <protection locked="0"/>
    </xf>
    <xf numFmtId="38" fontId="57" fillId="11" borderId="117" xfId="143" applyNumberFormat="1" applyFont="1" applyFill="1" applyBorder="1" applyAlignment="1" applyProtection="1">
      <alignment horizontal="center" vertical="center"/>
      <protection locked="0"/>
    </xf>
    <xf numFmtId="38" fontId="57" fillId="8" borderId="12" xfId="143" applyNumberFormat="1" applyFont="1" applyFill="1" applyBorder="1" applyAlignment="1" applyProtection="1">
      <alignment horizontal="center" vertical="center"/>
    </xf>
    <xf numFmtId="38" fontId="57" fillId="8" borderId="13" xfId="143" applyNumberFormat="1" applyFont="1" applyFill="1" applyBorder="1" applyAlignment="1" applyProtection="1">
      <alignment horizontal="center" vertical="center"/>
    </xf>
    <xf numFmtId="38" fontId="57" fillId="8" borderId="14" xfId="143" applyNumberFormat="1" applyFont="1" applyFill="1" applyBorder="1" applyAlignment="1" applyProtection="1">
      <alignment horizontal="center" vertical="center"/>
    </xf>
    <xf numFmtId="37" fontId="57" fillId="8" borderId="121" xfId="0" applyNumberFormat="1" applyFont="1" applyFill="1" applyBorder="1" applyAlignment="1" applyProtection="1">
      <alignment horizontal="center" vertical="center"/>
    </xf>
    <xf numFmtId="37" fontId="57" fillId="8" borderId="126" xfId="0" applyNumberFormat="1" applyFont="1" applyFill="1" applyBorder="1" applyAlignment="1" applyProtection="1">
      <alignment horizontal="center" vertical="center"/>
    </xf>
    <xf numFmtId="37" fontId="57" fillId="8" borderId="127" xfId="0" applyNumberFormat="1" applyFont="1" applyFill="1" applyBorder="1" applyAlignment="1" applyProtection="1">
      <alignment horizontal="center" vertical="center"/>
    </xf>
    <xf numFmtId="37" fontId="57" fillId="8" borderId="112" xfId="0" applyNumberFormat="1" applyFont="1" applyFill="1" applyBorder="1" applyAlignment="1" applyProtection="1">
      <alignment horizontal="center" vertical="center"/>
    </xf>
    <xf numFmtId="38" fontId="57" fillId="11" borderId="50" xfId="143" applyNumberFormat="1" applyFont="1" applyFill="1" applyBorder="1" applyAlignment="1" applyProtection="1">
      <alignment horizontal="center" vertical="center"/>
    </xf>
    <xf numFmtId="37" fontId="57" fillId="11" borderId="28" xfId="143" applyNumberFormat="1" applyFont="1" applyFill="1" applyBorder="1" applyAlignment="1" applyProtection="1">
      <alignment horizontal="center" vertical="center"/>
    </xf>
    <xf numFmtId="37" fontId="57" fillId="11" borderId="125" xfId="143" applyNumberFormat="1" applyFont="1" applyFill="1" applyBorder="1" applyAlignment="1" applyProtection="1">
      <alignment horizontal="center" vertical="center"/>
    </xf>
    <xf numFmtId="37" fontId="57" fillId="11" borderId="67" xfId="143" applyNumberFormat="1" applyFont="1" applyFill="1" applyBorder="1" applyAlignment="1" applyProtection="1">
      <alignment horizontal="center" vertical="center"/>
    </xf>
    <xf numFmtId="38" fontId="57" fillId="8" borderId="50" xfId="143" applyNumberFormat="1" applyFont="1" applyFill="1" applyBorder="1" applyAlignment="1" applyProtection="1">
      <alignment horizontal="center" vertical="center"/>
    </xf>
    <xf numFmtId="38" fontId="57" fillId="8" borderId="127" xfId="143" applyNumberFormat="1" applyFont="1" applyFill="1" applyBorder="1" applyAlignment="1" applyProtection="1">
      <alignment horizontal="center" vertical="center"/>
    </xf>
    <xf numFmtId="38" fontId="57" fillId="8" borderId="112" xfId="143" applyNumberFormat="1" applyFont="1" applyFill="1" applyBorder="1" applyAlignment="1" applyProtection="1">
      <alignment horizontal="center" vertical="center"/>
    </xf>
    <xf numFmtId="38" fontId="57" fillId="8" borderId="16" xfId="143" applyNumberFormat="1" applyFont="1" applyFill="1" applyBorder="1" applyAlignment="1" applyProtection="1">
      <alignment horizontal="center" vertical="center"/>
    </xf>
    <xf numFmtId="38" fontId="57" fillId="8" borderId="17" xfId="143" applyNumberFormat="1" applyFont="1" applyFill="1" applyBorder="1" applyAlignment="1" applyProtection="1">
      <alignment horizontal="center" vertical="center"/>
    </xf>
    <xf numFmtId="38" fontId="57" fillId="8" borderId="18" xfId="143" applyNumberFormat="1" applyFont="1" applyFill="1" applyBorder="1" applyAlignment="1" applyProtection="1">
      <alignment horizontal="center" vertical="center"/>
    </xf>
    <xf numFmtId="38" fontId="57" fillId="11" borderId="51" xfId="143" applyNumberFormat="1" applyFont="1" applyFill="1" applyBorder="1" applyAlignment="1" applyProtection="1">
      <alignment horizontal="center" vertical="center"/>
    </xf>
    <xf numFmtId="38" fontId="57" fillId="8" borderId="93" xfId="143" applyNumberFormat="1" applyFont="1" applyFill="1" applyBorder="1" applyAlignment="1" applyProtection="1">
      <alignment horizontal="center" vertical="center"/>
    </xf>
    <xf numFmtId="38" fontId="57" fillId="8" borderId="126" xfId="143" applyNumberFormat="1" applyFont="1" applyFill="1" applyBorder="1" applyAlignment="1" applyProtection="1">
      <alignment horizontal="center" vertical="center"/>
    </xf>
    <xf numFmtId="38" fontId="57" fillId="8" borderId="98" xfId="143" applyNumberFormat="1" applyFont="1" applyFill="1" applyBorder="1" applyAlignment="1" applyProtection="1">
      <alignment horizontal="center" vertical="center"/>
    </xf>
    <xf numFmtId="38" fontId="57" fillId="8" borderId="99" xfId="143" applyNumberFormat="1" applyFont="1" applyFill="1" applyBorder="1" applyAlignment="1" applyProtection="1">
      <alignment horizontal="center" vertical="center"/>
    </xf>
    <xf numFmtId="38" fontId="57" fillId="8" borderId="100" xfId="143" applyNumberFormat="1" applyFont="1" applyFill="1" applyBorder="1" applyAlignment="1" applyProtection="1">
      <alignment horizontal="center" vertical="center"/>
    </xf>
    <xf numFmtId="38" fontId="57" fillId="8" borderId="57" xfId="0" applyNumberFormat="1" applyFont="1" applyFill="1" applyBorder="1" applyAlignment="1" applyProtection="1">
      <alignment horizontal="center"/>
    </xf>
    <xf numFmtId="38" fontId="57" fillId="8" borderId="6" xfId="0" applyNumberFormat="1" applyFont="1" applyFill="1" applyBorder="1" applyAlignment="1" applyProtection="1">
      <alignment horizontal="center"/>
    </xf>
    <xf numFmtId="38" fontId="57" fillId="8" borderId="35" xfId="0" applyNumberFormat="1" applyFont="1" applyFill="1" applyBorder="1" applyAlignment="1" applyProtection="1">
      <alignment horizontal="center"/>
    </xf>
    <xf numFmtId="38" fontId="57" fillId="8" borderId="9" xfId="0" quotePrefix="1" applyNumberFormat="1" applyFont="1" applyFill="1" applyBorder="1" applyAlignment="1" applyProtection="1">
      <alignment horizontal="center"/>
    </xf>
    <xf numFmtId="38" fontId="57" fillId="8" borderId="3" xfId="0" quotePrefix="1" applyNumberFormat="1" applyFont="1" applyFill="1" applyBorder="1" applyAlignment="1" applyProtection="1">
      <alignment horizontal="center"/>
    </xf>
    <xf numFmtId="38" fontId="57" fillId="8" borderId="10" xfId="0" quotePrefix="1" applyNumberFormat="1" applyFont="1" applyFill="1" applyBorder="1" applyAlignment="1" applyProtection="1">
      <alignment horizontal="center"/>
    </xf>
    <xf numFmtId="0" fontId="63" fillId="9" borderId="9" xfId="0" applyFont="1" applyFill="1" applyBorder="1" applyAlignment="1" applyProtection="1">
      <alignment horizontal="center"/>
    </xf>
    <xf numFmtId="0" fontId="63" fillId="9" borderId="3" xfId="0" applyFont="1" applyFill="1" applyBorder="1" applyAlignment="1" applyProtection="1">
      <alignment horizontal="center"/>
    </xf>
    <xf numFmtId="0" fontId="63" fillId="9" borderId="10" xfId="0" applyFont="1" applyFill="1" applyBorder="1" applyAlignment="1" applyProtection="1">
      <alignment horizontal="center"/>
    </xf>
    <xf numFmtId="0" fontId="68" fillId="16" borderId="9" xfId="0" applyFont="1" applyFill="1" applyBorder="1" applyAlignment="1" applyProtection="1">
      <alignment horizontal="center" vertical="center"/>
    </xf>
    <xf numFmtId="0" fontId="68" fillId="16" borderId="3" xfId="0" applyFont="1" applyFill="1" applyBorder="1" applyAlignment="1" applyProtection="1">
      <alignment horizontal="center" vertical="center"/>
    </xf>
    <xf numFmtId="0" fontId="68" fillId="16" borderId="10" xfId="0" applyFont="1" applyFill="1" applyBorder="1" applyAlignment="1" applyProtection="1">
      <alignment horizontal="center" vertical="center"/>
    </xf>
    <xf numFmtId="38" fontId="57" fillId="0" borderId="57" xfId="0" applyNumberFormat="1" applyFont="1" applyFill="1" applyBorder="1" applyAlignment="1" applyProtection="1">
      <alignment horizontal="center"/>
    </xf>
    <xf numFmtId="38" fontId="57" fillId="0" borderId="6" xfId="0" applyNumberFormat="1" applyFont="1" applyFill="1" applyBorder="1" applyAlignment="1" applyProtection="1">
      <alignment horizontal="center"/>
    </xf>
    <xf numFmtId="38" fontId="57" fillId="0" borderId="35" xfId="0" applyNumberFormat="1" applyFont="1" applyFill="1" applyBorder="1" applyAlignment="1" applyProtection="1">
      <alignment horizontal="center"/>
    </xf>
    <xf numFmtId="38" fontId="57" fillId="0" borderId="6" xfId="0" applyNumberFormat="1" applyFont="1" applyBorder="1" applyAlignment="1" applyProtection="1">
      <alignment horizontal="center"/>
    </xf>
    <xf numFmtId="38" fontId="57" fillId="0" borderId="35" xfId="0" applyNumberFormat="1" applyFont="1" applyBorder="1" applyAlignment="1" applyProtection="1">
      <alignment horizontal="center"/>
    </xf>
    <xf numFmtId="38" fontId="57" fillId="0" borderId="7" xfId="0" applyNumberFormat="1" applyFont="1" applyFill="1" applyBorder="1" applyAlignment="1" applyProtection="1">
      <alignment horizontal="center"/>
    </xf>
    <xf numFmtId="38" fontId="57" fillId="0" borderId="20" xfId="0" applyNumberFormat="1" applyFont="1" applyFill="1" applyBorder="1" applyAlignment="1" applyProtection="1">
      <alignment horizontal="center"/>
    </xf>
    <xf numFmtId="38" fontId="57" fillId="0" borderId="135" xfId="0" applyNumberFormat="1" applyFont="1" applyFill="1" applyBorder="1" applyAlignment="1" applyProtection="1">
      <alignment horizontal="center"/>
    </xf>
    <xf numFmtId="38" fontId="57" fillId="0" borderId="20" xfId="0" applyNumberFormat="1" applyFont="1" applyBorder="1" applyAlignment="1" applyProtection="1">
      <alignment horizontal="center"/>
    </xf>
    <xf numFmtId="38" fontId="57" fillId="0" borderId="135" xfId="0" applyNumberFormat="1" applyFont="1" applyBorder="1" applyAlignment="1" applyProtection="1">
      <alignment horizontal="center"/>
    </xf>
    <xf numFmtId="0" fontId="13" fillId="7" borderId="0" xfId="143" applyFont="1" applyFill="1" applyBorder="1" applyAlignment="1">
      <alignment horizontal="left" vertical="justify"/>
    </xf>
    <xf numFmtId="0" fontId="86" fillId="7" borderId="0" xfId="0" applyFont="1" applyFill="1" applyBorder="1" applyAlignment="1">
      <alignment horizontal="center"/>
    </xf>
    <xf numFmtId="0" fontId="14" fillId="7" borderId="0" xfId="0" applyFont="1" applyFill="1" applyBorder="1" applyAlignment="1" applyProtection="1">
      <alignment horizontal="left"/>
      <protection locked="0"/>
    </xf>
    <xf numFmtId="0" fontId="14" fillId="7" borderId="0" xfId="0" applyFont="1" applyFill="1" applyBorder="1" applyAlignment="1">
      <alignment horizontal="left"/>
    </xf>
    <xf numFmtId="0" fontId="13" fillId="7" borderId="0" xfId="0" applyNumberFormat="1" applyFont="1" applyFill="1" applyBorder="1" applyAlignment="1">
      <alignment horizontal="left" vertical="justify" wrapText="1"/>
    </xf>
    <xf numFmtId="0" fontId="13" fillId="7" borderId="0" xfId="0" applyFont="1" applyFill="1" applyBorder="1" applyAlignment="1" applyProtection="1">
      <alignment horizontal="right"/>
      <protection locked="0"/>
    </xf>
    <xf numFmtId="0" fontId="14" fillId="7" borderId="0" xfId="0" applyFont="1" applyFill="1" applyBorder="1" applyAlignment="1" applyProtection="1">
      <alignment horizontal="right"/>
      <protection locked="0"/>
    </xf>
  </cellXfs>
  <cellStyles count="205">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14" xfId="204"/>
    <cellStyle name="Normal 2" xfId="141"/>
    <cellStyle name="Normal 3" xfId="142"/>
    <cellStyle name="Normal 4" xfId="143"/>
    <cellStyle name="Normal 4 2" xfId="144"/>
    <cellStyle name="Normal 4 7" xfId="145"/>
    <cellStyle name="Normal 5" xfId="146"/>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_2011 ERRA Nov Cost Model_v2" xfId="199"/>
    <cellStyle name="Unprotect" xfId="200"/>
    <cellStyle name="Unprotected" xfId="201"/>
    <cellStyle name="Value" xfId="202"/>
    <cellStyle name="Year" xfId="203"/>
  </cellStyles>
  <dxfs count="20">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0</c:v>
                </c:pt>
                <c:pt idx="1">
                  <c:v>95252</c:v>
                </c:pt>
                <c:pt idx="2">
                  <c:v>391726</c:v>
                </c:pt>
                <c:pt idx="3">
                  <c:v>715490</c:v>
                </c:pt>
                <c:pt idx="4">
                  <c:v>1055513.2067999998</c:v>
                </c:pt>
                <c:pt idx="5">
                  <c:v>524941</c:v>
                </c:pt>
                <c:pt idx="6">
                  <c:v>716929</c:v>
                </c:pt>
                <c:pt idx="7">
                  <c:v>715906</c:v>
                </c:pt>
                <c:pt idx="8">
                  <c:v>221500</c:v>
                </c:pt>
                <c:pt idx="9">
                  <c:v>1500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6000</c:v>
                </c:pt>
                <c:pt idx="2">
                  <c:v>120731</c:v>
                </c:pt>
                <c:pt idx="3">
                  <c:v>381143</c:v>
                </c:pt>
                <c:pt idx="4">
                  <c:v>248635.66400000255</c:v>
                </c:pt>
                <c:pt idx="5">
                  <c:v>60000</c:v>
                </c:pt>
                <c:pt idx="6">
                  <c:v>60000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10166</c:v>
                </c:pt>
                <c:pt idx="1">
                  <c:v>446769</c:v>
                </c:pt>
                <c:pt idx="2">
                  <c:v>1000</c:v>
                </c:pt>
                <c:pt idx="3">
                  <c:v>106358</c:v>
                </c:pt>
                <c:pt idx="4">
                  <c:v>227265</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1840204</c:v>
                </c:pt>
                <c:pt idx="1">
                  <c:v>1028666</c:v>
                </c:pt>
                <c:pt idx="2">
                  <c:v>991366</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116543488"/>
        <c:axId val="116545792"/>
      </c:barChart>
      <c:catAx>
        <c:axId val="11654348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16545792"/>
        <c:crosses val="autoZero"/>
        <c:auto val="1"/>
        <c:lblAlgn val="ctr"/>
        <c:lblOffset val="100"/>
        <c:noMultiLvlLbl val="0"/>
      </c:catAx>
      <c:valAx>
        <c:axId val="116545792"/>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16543488"/>
        <c:crosses val="autoZero"/>
        <c:crossBetween val="between"/>
      </c:valAx>
      <c:spPr>
        <a:solidFill>
          <a:srgbClr val="FFFFFF"/>
        </a:solidFill>
        <a:ln w="25400">
          <a:noFill/>
        </a:ln>
      </c:spPr>
    </c:plotArea>
    <c:legend>
      <c:legendPos val="b"/>
      <c:layout>
        <c:manualLayout>
          <c:xMode val="edge"/>
          <c:yMode val="edge"/>
          <c:x val="6.2599808367933565E-2"/>
          <c:y val="0.9096209912536446"/>
          <c:w val="0.898115618013415"/>
          <c:h val="4.6647230320699715E-2"/>
        </c:manualLayout>
      </c:layout>
      <c:overlay val="0"/>
      <c:spPr>
        <a:noFill/>
        <a:ln w="25400">
          <a:noFill/>
        </a:ln>
      </c:spPr>
      <c:txPr>
        <a:bodyPr/>
        <a:lstStyle/>
        <a:p>
          <a:pPr>
            <a:defRPr sz="54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000000000000078" r="0.75000000000000078"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overlay val="0"/>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c:spPr>
          <c:val>
            <c:numRef>
              <c:f>'33% RPS Progress Summary'!$C$74:$L$74</c:f>
              <c:numCache>
                <c:formatCode>#,##0_);\(#,##0\)</c:formatCode>
                <c:ptCount val="10"/>
                <c:pt idx="0">
                  <c:v>0</c:v>
                </c:pt>
                <c:pt idx="1">
                  <c:v>0</c:v>
                </c:pt>
                <c:pt idx="2">
                  <c:v>0</c:v>
                </c:pt>
                <c:pt idx="3">
                  <c:v>0</c:v>
                </c:pt>
                <c:pt idx="4">
                  <c:v>227265</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c:spPr>
          <c:val>
            <c:numRef>
              <c:f>'33% RPS Progress Summary'!$C$75:$L$75</c:f>
              <c:numCache>
                <c:formatCode>#,##0_);\(#,##0\)</c:formatCode>
                <c:ptCount val="10"/>
                <c:pt idx="0">
                  <c:v>50467</c:v>
                </c:pt>
                <c:pt idx="1">
                  <c:v>230348</c:v>
                </c:pt>
                <c:pt idx="2">
                  <c:v>39417</c:v>
                </c:pt>
                <c:pt idx="3">
                  <c:v>47741</c:v>
                </c:pt>
                <c:pt idx="4">
                  <c:v>59223</c:v>
                </c:pt>
                <c:pt idx="5">
                  <c:v>61992</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c:spPr>
          <c:val>
            <c:numRef>
              <c:f>'33% RPS Progress Summary'!$C$76:$L$76</c:f>
              <c:numCache>
                <c:formatCode>#,##0_);\(#,##0\)</c:formatCode>
                <c:ptCount val="10"/>
                <c:pt idx="0">
                  <c:v>0</c:v>
                </c:pt>
                <c:pt idx="1">
                  <c:v>0</c:v>
                </c:pt>
                <c:pt idx="2">
                  <c:v>49980</c:v>
                </c:pt>
                <c:pt idx="3">
                  <c:v>0</c:v>
                </c:pt>
                <c:pt idx="4">
                  <c:v>0</c:v>
                </c:pt>
                <c:pt idx="5">
                  <c:v>0</c:v>
                </c:pt>
                <c:pt idx="6">
                  <c:v>0</c:v>
                </c:pt>
                <c:pt idx="7">
                  <c:v>0</c:v>
                </c:pt>
                <c:pt idx="8">
                  <c:v>0</c:v>
                </c:pt>
                <c:pt idx="9">
                  <c:v>0</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c:spPr>
          <c:val>
            <c:numRef>
              <c:f>'33% RPS Progress Summary'!$C$77:$L$77</c:f>
              <c:numCache>
                <c:formatCode>#,##0_);\(#,##0\)</c:formatCode>
                <c:ptCount val="10"/>
                <c:pt idx="0">
                  <c:v>34928</c:v>
                </c:pt>
                <c:pt idx="1">
                  <c:v>19895</c:v>
                </c:pt>
                <c:pt idx="2">
                  <c:v>16871</c:v>
                </c:pt>
                <c:pt idx="3">
                  <c:v>15828</c:v>
                </c:pt>
                <c:pt idx="4">
                  <c:v>16786</c:v>
                </c:pt>
                <c:pt idx="5">
                  <c:v>1500</c:v>
                </c:pt>
                <c:pt idx="6">
                  <c:v>1500</c:v>
                </c:pt>
                <c:pt idx="7">
                  <c:v>1500</c:v>
                </c:pt>
                <c:pt idx="8">
                  <c:v>1500</c:v>
                </c:pt>
                <c:pt idx="9">
                  <c:v>1500</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c:spPr>
          <c:val>
            <c:numRef>
              <c:f>'33% RPS Progress Summary'!$C$78:$L$78</c:f>
              <c:numCache>
                <c:formatCode>#,##0_);\(#,##0\)</c:formatCode>
                <c:ptCount val="10"/>
                <c:pt idx="0">
                  <c:v>0</c:v>
                </c:pt>
                <c:pt idx="1">
                  <c:v>0</c:v>
                </c:pt>
                <c:pt idx="2">
                  <c:v>0</c:v>
                </c:pt>
                <c:pt idx="3">
                  <c:v>0</c:v>
                </c:pt>
                <c:pt idx="4">
                  <c:v>0</c:v>
                </c:pt>
                <c:pt idx="5">
                  <c:v>30000</c:v>
                </c:pt>
                <c:pt idx="6">
                  <c:v>559429</c:v>
                </c:pt>
                <c:pt idx="7">
                  <c:v>558406</c:v>
                </c:pt>
                <c:pt idx="8">
                  <c:v>220000</c:v>
                </c:pt>
                <c:pt idx="9">
                  <c:v>0</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c:spPr>
          <c:val>
            <c:numRef>
              <c:f>'33% RPS Progress Summary'!$C$80:$L$80</c:f>
              <c:numCache>
                <c:formatCode>#,##0_);\(#,##0\)</c:formatCode>
                <c:ptCount val="10"/>
                <c:pt idx="0">
                  <c:v>1764975</c:v>
                </c:pt>
                <c:pt idx="1">
                  <c:v>1326444</c:v>
                </c:pt>
                <c:pt idx="2">
                  <c:v>1398555</c:v>
                </c:pt>
                <c:pt idx="3">
                  <c:v>1139422</c:v>
                </c:pt>
                <c:pt idx="4">
                  <c:v>1228139.8708000022</c:v>
                </c:pt>
                <c:pt idx="5">
                  <c:v>491449</c:v>
                </c:pt>
                <c:pt idx="6">
                  <c:v>216000</c:v>
                </c:pt>
                <c:pt idx="7">
                  <c:v>156000</c:v>
                </c:pt>
                <c:pt idx="8">
                  <c:v>0</c:v>
                </c:pt>
                <c:pt idx="9">
                  <c:v>0</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249783424"/>
        <c:axId val="255115264"/>
      </c:areaChart>
      <c:catAx>
        <c:axId val="24978342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55115264"/>
        <c:crosses val="autoZero"/>
        <c:auto val="1"/>
        <c:lblAlgn val="ctr"/>
        <c:lblOffset val="100"/>
        <c:noMultiLvlLbl val="0"/>
      </c:catAx>
      <c:valAx>
        <c:axId val="255115264"/>
        <c:scaling>
          <c:orientation val="minMax"/>
        </c:scaling>
        <c:delete val="0"/>
        <c:axPos val="l"/>
        <c:majorGridlines/>
        <c:numFmt formatCode="#,##0_);\(#,##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49783424"/>
        <c:crosses val="autoZero"/>
        <c:crossBetween val="midCat"/>
      </c:valAx>
    </c:plotArea>
    <c:legend>
      <c:legendPos val="b"/>
      <c:layout>
        <c:manualLayout>
          <c:xMode val="edge"/>
          <c:yMode val="edge"/>
          <c:x val="0.12412028150991701"/>
          <c:y val="0.93851944792973652"/>
          <c:w val="0.74856046065259163"/>
          <c:h val="3.8477624424926853E-2"/>
        </c:manualLayout>
      </c:layout>
      <c:overlay val="0"/>
      <c:txPr>
        <a:bodyPr/>
        <a:lstStyle/>
        <a:p>
          <a:pPr>
            <a:defRPr sz="650"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78" l="0.70000000000000062" r="0.70000000000000062" t="0.75000000000000078" header="0.30000000000000032" footer="0.30000000000000032"/>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8</xdr:col>
      <xdr:colOff>402137</xdr:colOff>
      <xdr:row>7</xdr:row>
      <xdr:rowOff>33475</xdr:rowOff>
    </xdr:from>
    <xdr:ext cx="1758745" cy="641486"/>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402137</xdr:colOff>
      <xdr:row>10</xdr:row>
      <xdr:rowOff>38101</xdr:rowOff>
    </xdr:from>
    <xdr:ext cx="1760693" cy="654207"/>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1306830</xdr:colOff>
      <xdr:row>9</xdr:row>
      <xdr:rowOff>104775</xdr:rowOff>
    </xdr:from>
    <xdr:to>
      <xdr:col>8</xdr:col>
      <xdr:colOff>396221</xdr:colOff>
      <xdr:row>9</xdr:row>
      <xdr:rowOff>152400</xdr:rowOff>
    </xdr:to>
    <xdr:cxnSp macro="">
      <xdr:nvCxnSpPr>
        <xdr:cNvPr id="213865"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405745</xdr:colOff>
      <xdr:row>13</xdr:row>
      <xdr:rowOff>190500</xdr:rowOff>
    </xdr:to>
    <xdr:cxnSp macro="">
      <xdr:nvCxnSpPr>
        <xdr:cNvPr id="213866"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402137</xdr:colOff>
      <xdr:row>7</xdr:row>
      <xdr:rowOff>33475</xdr:rowOff>
    </xdr:from>
    <xdr:ext cx="1758745" cy="641486"/>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402137</xdr:colOff>
      <xdr:row>10</xdr:row>
      <xdr:rowOff>38101</xdr:rowOff>
    </xdr:from>
    <xdr:ext cx="1760693" cy="654207"/>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1306830</xdr:colOff>
      <xdr:row>9</xdr:row>
      <xdr:rowOff>104775</xdr:rowOff>
    </xdr:from>
    <xdr:to>
      <xdr:col>8</xdr:col>
      <xdr:colOff>396221</xdr:colOff>
      <xdr:row>9</xdr:row>
      <xdr:rowOff>152400</xdr:rowOff>
    </xdr:to>
    <xdr:cxnSp macro="">
      <xdr:nvCxnSpPr>
        <xdr:cNvPr id="4"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405745</xdr:colOff>
      <xdr:row>13</xdr:row>
      <xdr:rowOff>190500</xdr:rowOff>
    </xdr:to>
    <xdr:cxnSp macro="">
      <xdr:nvCxnSpPr>
        <xdr:cNvPr id="5"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472440</xdr:colOff>
      <xdr:row>46</xdr:row>
      <xdr:rowOff>144780</xdr:rowOff>
    </xdr:from>
    <xdr:to>
      <xdr:col>12</xdr:col>
      <xdr:colOff>152400</xdr:colOff>
      <xdr:row>70</xdr:row>
      <xdr:rowOff>144780</xdr:rowOff>
    </xdr:to>
    <xdr:graphicFrame macro="">
      <xdr:nvGraphicFramePr>
        <xdr:cNvPr id="144967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441960</xdr:colOff>
      <xdr:row>46</xdr:row>
      <xdr:rowOff>167640</xdr:rowOff>
    </xdr:from>
    <xdr:to>
      <xdr:col>5</xdr:col>
      <xdr:colOff>403860</xdr:colOff>
      <xdr:row>70</xdr:row>
      <xdr:rowOff>144780</xdr:rowOff>
    </xdr:to>
    <xdr:graphicFrame macro="">
      <xdr:nvGraphicFramePr>
        <xdr:cNvPr id="144967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298974</xdr:colOff>
      <xdr:row>1</xdr:row>
      <xdr:rowOff>14791</xdr:rowOff>
    </xdr:from>
    <xdr:to>
      <xdr:col>14</xdr:col>
      <xdr:colOff>807298</xdr:colOff>
      <xdr:row>5</xdr:row>
      <xdr:rowOff>11221</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298974</xdr:colOff>
      <xdr:row>1</xdr:row>
      <xdr:rowOff>22411</xdr:rowOff>
    </xdr:from>
    <xdr:to>
      <xdr:col>14</xdr:col>
      <xdr:colOff>807291</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306594</xdr:colOff>
      <xdr:row>1</xdr:row>
      <xdr:rowOff>22411</xdr:rowOff>
    </xdr:from>
    <xdr:to>
      <xdr:col>14</xdr:col>
      <xdr:colOff>807278</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306594</xdr:colOff>
      <xdr:row>1</xdr:row>
      <xdr:rowOff>22411</xdr:rowOff>
    </xdr:from>
    <xdr:to>
      <xdr:col>11</xdr:col>
      <xdr:colOff>807277</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298974</xdr:colOff>
      <xdr:row>1</xdr:row>
      <xdr:rowOff>22411</xdr:rowOff>
    </xdr:from>
    <xdr:to>
      <xdr:col>11</xdr:col>
      <xdr:colOff>799662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152400</xdr:colOff>
      <xdr:row>19</xdr:row>
      <xdr:rowOff>175260</xdr:rowOff>
    </xdr:from>
    <xdr:to>
      <xdr:col>4</xdr:col>
      <xdr:colOff>106680</xdr:colOff>
      <xdr:row>26</xdr:row>
      <xdr:rowOff>0</xdr:rowOff>
    </xdr:to>
    <xdr:pic>
      <xdr:nvPicPr>
        <xdr:cNvPr id="206336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37260" y="4229100"/>
          <a:ext cx="2308860" cy="106680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bass@noblesolutions.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topLeftCell="A31" zoomScaleNormal="100" zoomScaleSheetLayoutView="100" workbookViewId="0">
      <selection activeCell="H43" sqref="H43"/>
    </sheetView>
  </sheetViews>
  <sheetFormatPr defaultColWidth="11.42578125" defaultRowHeight="12.75"/>
  <cols>
    <col min="1" max="1" width="11.42578125" style="386" customWidth="1"/>
    <col min="2" max="2" width="20.42578125" style="386" bestFit="1" customWidth="1"/>
    <col min="3" max="6" width="11.42578125" style="386" customWidth="1"/>
    <col min="7" max="7" width="9.85546875" style="386" customWidth="1"/>
    <col min="8" max="16384" width="11.42578125" style="386"/>
  </cols>
  <sheetData>
    <row r="1" spans="1:12">
      <c r="A1" s="384"/>
      <c r="B1" s="384"/>
      <c r="C1" s="384"/>
      <c r="D1" s="384"/>
      <c r="E1" s="384"/>
      <c r="F1" s="384"/>
      <c r="G1" s="384"/>
      <c r="H1" s="385" t="s">
        <v>39</v>
      </c>
      <c r="I1" s="384"/>
      <c r="J1" s="384"/>
      <c r="K1" s="384"/>
      <c r="L1" s="384"/>
    </row>
    <row r="2" spans="1:12">
      <c r="A2" s="384"/>
      <c r="B2" s="384"/>
      <c r="C2" s="384"/>
      <c r="D2" s="384"/>
      <c r="E2" s="384"/>
      <c r="F2" s="384"/>
      <c r="G2" s="384"/>
      <c r="H2" s="384"/>
      <c r="I2" s="384"/>
      <c r="J2" s="384"/>
      <c r="K2" s="384"/>
      <c r="L2" s="384"/>
    </row>
    <row r="3" spans="1:12">
      <c r="A3" s="384"/>
      <c r="B3" s="384"/>
      <c r="C3" s="384"/>
      <c r="D3" s="384"/>
      <c r="E3" s="384"/>
      <c r="F3" s="384"/>
      <c r="G3" s="384"/>
      <c r="H3" s="384"/>
      <c r="I3" s="384"/>
      <c r="J3" s="384"/>
      <c r="K3" s="384"/>
      <c r="L3" s="384"/>
    </row>
    <row r="4" spans="1:12">
      <c r="A4" s="384"/>
      <c r="B4" s="384"/>
      <c r="C4" s="384"/>
      <c r="D4" s="384"/>
      <c r="E4" s="384"/>
      <c r="F4" s="384" t="s">
        <v>14</v>
      </c>
      <c r="G4" s="384"/>
      <c r="H4" s="384"/>
      <c r="I4" s="384"/>
      <c r="J4" s="384"/>
      <c r="K4" s="384"/>
      <c r="L4" s="384"/>
    </row>
    <row r="5" spans="1:12" ht="15.75">
      <c r="A5" s="384"/>
      <c r="B5" s="644" t="s">
        <v>0</v>
      </c>
      <c r="C5" s="644"/>
      <c r="D5" s="644"/>
      <c r="E5" s="644"/>
      <c r="F5" s="644"/>
      <c r="G5" s="644"/>
      <c r="H5" s="644"/>
      <c r="I5" s="644"/>
      <c r="J5" s="644"/>
      <c r="K5" s="644"/>
      <c r="L5" s="384"/>
    </row>
    <row r="6" spans="1:12">
      <c r="A6" s="384"/>
      <c r="B6" s="384"/>
      <c r="C6" s="384"/>
      <c r="D6" s="384"/>
      <c r="E6" s="384"/>
      <c r="F6" s="384"/>
      <c r="G6" s="384"/>
      <c r="H6" s="384"/>
      <c r="I6" s="384"/>
      <c r="J6" s="384"/>
      <c r="K6" s="384"/>
      <c r="L6" s="384"/>
    </row>
    <row r="7" spans="1:12">
      <c r="A7" s="384"/>
      <c r="B7" s="384"/>
      <c r="C7" s="384"/>
      <c r="D7" s="384"/>
      <c r="E7" s="384"/>
      <c r="F7" s="384"/>
      <c r="G7" s="384"/>
      <c r="H7" s="384"/>
      <c r="I7" s="384"/>
      <c r="J7" s="384"/>
      <c r="K7" s="384"/>
      <c r="L7" s="384"/>
    </row>
    <row r="8" spans="1:12" ht="12.75" customHeight="1">
      <c r="A8" s="384"/>
      <c r="B8" s="645" t="s">
        <v>1</v>
      </c>
      <c r="C8" s="645"/>
      <c r="D8" s="645"/>
      <c r="E8" s="645"/>
      <c r="F8" s="646"/>
      <c r="G8" s="387"/>
      <c r="H8" s="384"/>
      <c r="I8" s="384"/>
      <c r="J8" s="384"/>
      <c r="K8" s="384"/>
      <c r="L8" s="384"/>
    </row>
    <row r="9" spans="1:12" ht="12.75" customHeight="1">
      <c r="A9" s="384"/>
      <c r="B9" s="645"/>
      <c r="C9" s="645"/>
      <c r="D9" s="645"/>
      <c r="E9" s="645"/>
      <c r="F9" s="646"/>
      <c r="G9" s="387"/>
      <c r="H9" s="384"/>
      <c r="I9" s="384"/>
      <c r="J9" s="384"/>
      <c r="K9" s="384"/>
      <c r="L9" s="384"/>
    </row>
    <row r="10" spans="1:12" ht="17.25">
      <c r="A10" s="384"/>
      <c r="B10" s="645"/>
      <c r="C10" s="645"/>
      <c r="D10" s="645"/>
      <c r="E10" s="645"/>
      <c r="F10" s="646"/>
      <c r="G10" s="387"/>
      <c r="H10" s="647" t="s">
        <v>500</v>
      </c>
      <c r="I10" s="647"/>
      <c r="J10" s="647"/>
      <c r="K10" s="384"/>
      <c r="L10" s="384"/>
    </row>
    <row r="11" spans="1:12" ht="17.25">
      <c r="A11" s="384"/>
      <c r="B11" s="645"/>
      <c r="C11" s="645"/>
      <c r="D11" s="645"/>
      <c r="E11" s="645"/>
      <c r="F11" s="646"/>
      <c r="G11" s="387"/>
      <c r="H11" s="647" t="s">
        <v>519</v>
      </c>
      <c r="I11" s="647"/>
      <c r="J11" s="647"/>
      <c r="K11" s="384"/>
      <c r="L11" s="384"/>
    </row>
    <row r="12" spans="1:12" ht="16.5" customHeight="1">
      <c r="A12" s="384"/>
      <c r="B12" s="645"/>
      <c r="C12" s="645"/>
      <c r="D12" s="645"/>
      <c r="E12" s="645"/>
      <c r="F12" s="646"/>
      <c r="G12" s="384"/>
      <c r="H12" s="384"/>
      <c r="I12" s="384"/>
      <c r="J12" s="384"/>
      <c r="K12" s="384"/>
      <c r="L12" s="384"/>
    </row>
    <row r="13" spans="1:12">
      <c r="A13" s="384"/>
      <c r="B13" s="388"/>
      <c r="C13" s="388"/>
      <c r="D13" s="388"/>
      <c r="E13" s="388"/>
      <c r="F13" s="389"/>
      <c r="G13" s="384"/>
      <c r="H13" s="384"/>
      <c r="I13" s="384"/>
      <c r="J13" s="384"/>
      <c r="K13" s="384"/>
      <c r="L13" s="384"/>
    </row>
    <row r="14" spans="1:12">
      <c r="A14" s="384"/>
      <c r="B14" s="384"/>
      <c r="C14" s="384"/>
      <c r="D14" s="384"/>
      <c r="E14" s="384"/>
      <c r="F14" s="384"/>
      <c r="G14" s="384"/>
      <c r="H14" s="384"/>
      <c r="I14" s="384"/>
      <c r="J14" s="384"/>
      <c r="K14" s="384"/>
      <c r="L14" s="384"/>
    </row>
    <row r="15" spans="1:12">
      <c r="A15" s="384"/>
      <c r="B15" s="384"/>
      <c r="C15" s="384"/>
      <c r="D15" s="384"/>
      <c r="E15" s="384"/>
      <c r="F15" s="384"/>
      <c r="G15" s="384"/>
      <c r="H15" s="384"/>
      <c r="I15" s="384"/>
      <c r="J15" s="384"/>
      <c r="K15" s="384"/>
      <c r="L15" s="384"/>
    </row>
    <row r="16" spans="1:12" ht="21">
      <c r="A16" s="384"/>
      <c r="B16" s="649" t="s">
        <v>527</v>
      </c>
      <c r="C16" s="649"/>
      <c r="D16" s="649"/>
      <c r="E16" s="649"/>
      <c r="F16" s="649"/>
      <c r="G16" s="649"/>
      <c r="H16" s="649"/>
      <c r="I16" s="649"/>
      <c r="J16" s="649"/>
      <c r="K16" s="649"/>
      <c r="L16" s="384"/>
    </row>
    <row r="17" spans="1:12" ht="16.5" customHeight="1">
      <c r="A17" s="384"/>
      <c r="B17" s="384"/>
      <c r="C17" s="390"/>
      <c r="D17" s="390"/>
      <c r="E17" s="648"/>
      <c r="F17" s="648"/>
      <c r="G17" s="648"/>
      <c r="H17" s="390"/>
      <c r="I17" s="390"/>
      <c r="J17" s="384"/>
      <c r="K17" s="384"/>
      <c r="L17" s="384"/>
    </row>
    <row r="18" spans="1:12" ht="12.75" customHeight="1">
      <c r="A18" s="384"/>
      <c r="B18" s="384"/>
      <c r="C18" s="391"/>
      <c r="D18" s="391"/>
      <c r="E18" s="391"/>
      <c r="F18" s="391"/>
      <c r="G18" s="391"/>
      <c r="H18" s="391"/>
      <c r="I18" s="391"/>
      <c r="J18" s="391"/>
      <c r="K18" s="391"/>
      <c r="L18" s="384"/>
    </row>
    <row r="19" spans="1:12" ht="25.5" customHeight="1">
      <c r="A19" s="384"/>
      <c r="B19" s="642" t="s">
        <v>490</v>
      </c>
      <c r="C19" s="642"/>
      <c r="D19" s="642"/>
      <c r="E19" s="642"/>
      <c r="F19" s="642"/>
      <c r="G19" s="642"/>
      <c r="H19" s="642"/>
      <c r="I19" s="642"/>
      <c r="J19" s="642"/>
      <c r="K19" s="642"/>
      <c r="L19" s="384"/>
    </row>
    <row r="20" spans="1:12" ht="33" customHeight="1">
      <c r="A20" s="384"/>
      <c r="B20" s="392"/>
      <c r="C20" s="650" t="s">
        <v>512</v>
      </c>
      <c r="D20" s="650"/>
      <c r="E20" s="650"/>
      <c r="F20" s="650"/>
      <c r="G20" s="650"/>
      <c r="H20" s="650"/>
      <c r="I20" s="650"/>
      <c r="J20" s="650"/>
      <c r="K20" s="392"/>
      <c r="L20" s="384"/>
    </row>
    <row r="21" spans="1:12" ht="12.75" customHeight="1">
      <c r="A21" s="384"/>
      <c r="B21" s="392"/>
      <c r="C21" s="392"/>
      <c r="D21" s="392"/>
      <c r="E21" s="392"/>
      <c r="F21" s="392"/>
      <c r="G21" s="392"/>
      <c r="H21" s="392"/>
      <c r="I21" s="392"/>
      <c r="J21" s="392"/>
      <c r="K21" s="392"/>
      <c r="L21" s="384"/>
    </row>
    <row r="22" spans="1:12" ht="12.75" customHeight="1">
      <c r="A22" s="384"/>
      <c r="B22" s="392"/>
      <c r="C22" s="392"/>
      <c r="D22" s="392"/>
      <c r="E22" s="392"/>
      <c r="F22" s="392"/>
      <c r="G22" s="392"/>
      <c r="H22" s="392"/>
      <c r="I22" s="392"/>
      <c r="J22" s="392"/>
      <c r="K22" s="392"/>
      <c r="L22" s="384"/>
    </row>
    <row r="23" spans="1:12">
      <c r="A23" s="384"/>
      <c r="B23" s="384"/>
      <c r="C23" s="384"/>
      <c r="D23" s="384"/>
      <c r="E23" s="384"/>
      <c r="F23" s="384"/>
      <c r="G23" s="384"/>
      <c r="H23" s="384"/>
      <c r="I23" s="384"/>
      <c r="J23" s="384"/>
      <c r="K23" s="384"/>
      <c r="L23" s="384"/>
    </row>
    <row r="24" spans="1:12">
      <c r="A24" s="384"/>
      <c r="B24" s="384"/>
      <c r="C24" s="384"/>
      <c r="D24" s="384"/>
      <c r="E24" s="384"/>
      <c r="F24" s="384"/>
      <c r="G24" s="384"/>
      <c r="H24" s="384"/>
      <c r="I24" s="384"/>
      <c r="J24" s="384"/>
      <c r="K24" s="384"/>
      <c r="L24" s="384"/>
    </row>
    <row r="25" spans="1:12">
      <c r="A25" s="384"/>
      <c r="B25" s="384"/>
      <c r="C25" s="384"/>
      <c r="D25" s="384"/>
      <c r="E25" s="384"/>
      <c r="F25" s="384"/>
      <c r="G25" s="384"/>
      <c r="H25" s="384"/>
      <c r="I25" s="384"/>
      <c r="J25" s="384"/>
      <c r="K25" s="384"/>
      <c r="L25" s="384"/>
    </row>
    <row r="26" spans="1:12">
      <c r="A26" s="384"/>
      <c r="B26" s="384"/>
      <c r="C26" s="384"/>
      <c r="D26" s="384"/>
      <c r="E26" s="384"/>
      <c r="F26" s="384"/>
      <c r="G26" s="384"/>
      <c r="H26" s="384"/>
      <c r="I26" s="384"/>
      <c r="J26" s="384"/>
      <c r="K26" s="384"/>
      <c r="L26" s="384"/>
    </row>
    <row r="27" spans="1:12">
      <c r="A27" s="384"/>
      <c r="B27" s="384"/>
      <c r="C27" s="384"/>
      <c r="D27" s="384"/>
      <c r="E27" s="384"/>
      <c r="F27" s="384"/>
      <c r="G27" s="384"/>
      <c r="H27" s="384"/>
      <c r="I27" s="384"/>
      <c r="J27" s="384"/>
      <c r="K27" s="384"/>
      <c r="L27" s="384"/>
    </row>
    <row r="28" spans="1:12" ht="12.75" customHeight="1">
      <c r="A28" s="643"/>
      <c r="B28" s="643"/>
      <c r="C28" s="643"/>
      <c r="D28" s="643"/>
      <c r="E28" s="643"/>
      <c r="F28" s="643"/>
      <c r="G28" s="643"/>
      <c r="H28" s="643"/>
      <c r="I28" s="643"/>
      <c r="J28" s="643"/>
      <c r="K28" s="643"/>
      <c r="L28" s="643"/>
    </row>
    <row r="29" spans="1:12" ht="12.75" customHeight="1">
      <c r="A29" s="643"/>
      <c r="B29" s="643"/>
      <c r="C29" s="643"/>
      <c r="D29" s="643"/>
      <c r="E29" s="643"/>
      <c r="F29" s="643"/>
      <c r="G29" s="643"/>
      <c r="H29" s="643"/>
      <c r="I29" s="643"/>
      <c r="J29" s="643"/>
      <c r="K29" s="643"/>
      <c r="L29" s="643"/>
    </row>
    <row r="30" spans="1:12" ht="12.75" customHeight="1">
      <c r="A30" s="643"/>
      <c r="B30" s="643"/>
      <c r="C30" s="643"/>
      <c r="D30" s="643"/>
      <c r="E30" s="643"/>
      <c r="F30" s="643"/>
      <c r="G30" s="643"/>
      <c r="H30" s="643"/>
      <c r="I30" s="643"/>
      <c r="J30" s="643"/>
      <c r="K30" s="643"/>
      <c r="L30" s="643"/>
    </row>
    <row r="31" spans="1:12" ht="12.75" customHeight="1">
      <c r="A31" s="643"/>
      <c r="B31" s="643"/>
      <c r="C31" s="643"/>
      <c r="D31" s="643"/>
      <c r="E31" s="643"/>
      <c r="F31" s="643"/>
      <c r="G31" s="643"/>
      <c r="H31" s="643"/>
      <c r="I31" s="643"/>
      <c r="J31" s="643"/>
      <c r="K31" s="643"/>
      <c r="L31" s="643"/>
    </row>
    <row r="32" spans="1:12" ht="12.75" customHeight="1">
      <c r="A32" s="643"/>
      <c r="B32" s="643"/>
      <c r="C32" s="643"/>
      <c r="D32" s="643"/>
      <c r="E32" s="643"/>
      <c r="F32" s="643"/>
      <c r="G32" s="643"/>
      <c r="H32" s="643"/>
      <c r="I32" s="643"/>
      <c r="J32" s="643"/>
      <c r="K32" s="643"/>
      <c r="L32" s="643"/>
    </row>
    <row r="33" spans="1:12" ht="12.75" customHeight="1">
      <c r="A33" s="643"/>
      <c r="B33" s="643"/>
      <c r="C33" s="643"/>
      <c r="D33" s="643"/>
      <c r="E33" s="643"/>
      <c r="F33" s="643"/>
      <c r="G33" s="643"/>
      <c r="H33" s="643"/>
      <c r="I33" s="643"/>
      <c r="J33" s="643"/>
      <c r="K33" s="643"/>
      <c r="L33" s="643"/>
    </row>
    <row r="34" spans="1:12" ht="12.75" customHeight="1">
      <c r="A34" s="643"/>
      <c r="B34" s="643"/>
      <c r="C34" s="643"/>
      <c r="D34" s="643"/>
      <c r="E34" s="643"/>
      <c r="F34" s="643"/>
      <c r="G34" s="643"/>
      <c r="H34" s="643"/>
      <c r="I34" s="643"/>
      <c r="J34" s="643"/>
      <c r="K34" s="643"/>
      <c r="L34" s="643"/>
    </row>
    <row r="35" spans="1:12" ht="12.75" customHeight="1">
      <c r="A35" s="643"/>
      <c r="B35" s="643"/>
      <c r="C35" s="643"/>
      <c r="D35" s="643"/>
      <c r="E35" s="643"/>
      <c r="F35" s="643"/>
      <c r="G35" s="643"/>
      <c r="H35" s="643"/>
      <c r="I35" s="643"/>
      <c r="J35" s="643"/>
      <c r="K35" s="643"/>
      <c r="L35" s="643"/>
    </row>
    <row r="36" spans="1:12">
      <c r="A36" s="384"/>
      <c r="B36" s="384"/>
      <c r="C36" s="384"/>
      <c r="D36" s="384"/>
      <c r="E36" s="384"/>
      <c r="F36" s="384"/>
      <c r="G36" s="384"/>
      <c r="H36" s="384"/>
      <c r="I36" s="384"/>
      <c r="J36" s="384"/>
      <c r="K36" s="384"/>
      <c r="L36" s="384"/>
    </row>
    <row r="37" spans="1:12">
      <c r="A37" s="384"/>
      <c r="B37" s="384"/>
      <c r="C37" s="384"/>
      <c r="D37" s="384"/>
      <c r="E37" s="384"/>
      <c r="F37" s="384"/>
      <c r="G37" s="384"/>
      <c r="H37" s="384"/>
      <c r="I37" s="384"/>
      <c r="J37" s="384"/>
      <c r="K37" s="384"/>
      <c r="L37" s="384"/>
    </row>
    <row r="38" spans="1:12">
      <c r="A38" s="384"/>
      <c r="B38" s="384"/>
      <c r="C38" s="384"/>
      <c r="D38" s="384"/>
      <c r="E38" s="384"/>
      <c r="F38" s="384"/>
      <c r="G38" s="384"/>
      <c r="H38" s="384"/>
      <c r="I38" s="384"/>
      <c r="J38" s="384"/>
      <c r="K38" s="384"/>
      <c r="L38" s="384"/>
    </row>
    <row r="39" spans="1:12">
      <c r="A39" s="384"/>
      <c r="B39" s="384"/>
      <c r="C39" s="384"/>
      <c r="D39" s="384"/>
      <c r="E39" s="384"/>
      <c r="F39" s="384"/>
      <c r="G39" s="384"/>
      <c r="H39" s="384"/>
      <c r="I39" s="384"/>
      <c r="J39" s="384"/>
      <c r="K39" s="384"/>
      <c r="L39" s="384"/>
    </row>
    <row r="40" spans="1:12">
      <c r="A40" s="384"/>
      <c r="B40" s="384"/>
      <c r="C40" s="384"/>
      <c r="D40" s="384"/>
      <c r="E40" s="384"/>
      <c r="F40" s="384"/>
      <c r="G40" s="384"/>
      <c r="H40" s="384"/>
      <c r="I40" s="384"/>
      <c r="J40" s="384"/>
      <c r="K40" s="384"/>
      <c r="L40" s="384"/>
    </row>
    <row r="41" spans="1:12">
      <c r="A41" s="384"/>
      <c r="B41" s="384"/>
      <c r="C41" s="384"/>
      <c r="D41" s="384"/>
      <c r="E41" s="384"/>
      <c r="F41" s="384"/>
      <c r="G41" s="384"/>
      <c r="H41" s="384"/>
      <c r="I41" s="384"/>
      <c r="J41" s="384"/>
      <c r="K41" s="384"/>
      <c r="L41" s="384"/>
    </row>
    <row r="42" spans="1:12">
      <c r="A42" s="384"/>
      <c r="B42" s="384"/>
      <c r="C42" s="384"/>
      <c r="D42" s="384"/>
      <c r="E42" s="384"/>
      <c r="F42" s="384"/>
      <c r="G42" s="384"/>
      <c r="H42" s="384"/>
      <c r="I42" s="384"/>
      <c r="J42" s="384"/>
      <c r="K42" s="384"/>
      <c r="L42" s="384"/>
    </row>
    <row r="43" spans="1:12">
      <c r="A43" s="384"/>
      <c r="B43" s="384"/>
      <c r="C43" s="384"/>
      <c r="D43" s="384"/>
      <c r="E43" s="384"/>
      <c r="F43" s="384"/>
      <c r="G43" s="384"/>
      <c r="H43" s="384"/>
      <c r="I43" s="384"/>
      <c r="J43" s="384"/>
      <c r="K43" s="384"/>
      <c r="L43" s="384"/>
    </row>
    <row r="44" spans="1:12">
      <c r="A44" s="384"/>
      <c r="B44" s="384"/>
      <c r="C44" s="384"/>
      <c r="D44" s="384"/>
      <c r="E44" s="384"/>
      <c r="F44" s="384"/>
      <c r="G44" s="384"/>
      <c r="H44" s="384"/>
      <c r="I44" s="384"/>
      <c r="J44" s="384"/>
      <c r="K44" s="384"/>
      <c r="L44" s="384"/>
    </row>
    <row r="45" spans="1:12">
      <c r="A45" s="384"/>
      <c r="B45" s="384"/>
      <c r="C45" s="384"/>
      <c r="D45" s="384"/>
      <c r="E45" s="384"/>
      <c r="F45" s="384"/>
      <c r="G45" s="384"/>
      <c r="H45" s="384"/>
      <c r="I45" s="384"/>
      <c r="J45" s="384"/>
      <c r="K45" s="384"/>
      <c r="L45" s="384"/>
    </row>
    <row r="46" spans="1:12">
      <c r="A46" s="384"/>
      <c r="B46" s="384"/>
      <c r="C46" s="384"/>
      <c r="D46" s="384"/>
      <c r="E46" s="384"/>
      <c r="F46" s="384"/>
      <c r="G46" s="384"/>
      <c r="H46" s="384"/>
      <c r="I46" s="384"/>
      <c r="J46" s="384"/>
      <c r="K46" s="384"/>
      <c r="L46" s="384"/>
    </row>
    <row r="47" spans="1:12">
      <c r="A47" s="384"/>
      <c r="B47" s="384"/>
      <c r="C47" s="384"/>
      <c r="D47" s="384"/>
      <c r="E47" s="384"/>
      <c r="F47" s="384"/>
      <c r="G47" s="384"/>
      <c r="H47" s="384"/>
      <c r="I47" s="384"/>
      <c r="J47" s="384"/>
      <c r="K47" s="384"/>
      <c r="L47" s="384"/>
    </row>
    <row r="48" spans="1:12">
      <c r="A48" s="384"/>
      <c r="B48" s="384"/>
      <c r="C48" s="384"/>
      <c r="D48" s="384"/>
      <c r="E48" s="384"/>
      <c r="F48" s="384"/>
      <c r="G48" s="384"/>
      <c r="H48" s="384"/>
      <c r="I48" s="384"/>
      <c r="J48" s="384"/>
      <c r="K48" s="384"/>
      <c r="L48" s="384"/>
    </row>
    <row r="49" spans="1:12">
      <c r="A49" s="384"/>
      <c r="B49" s="384"/>
      <c r="C49" s="384"/>
      <c r="D49" s="384"/>
      <c r="E49" s="384"/>
      <c r="F49" s="384"/>
      <c r="G49" s="384"/>
      <c r="H49" s="384"/>
      <c r="I49" s="384"/>
      <c r="J49" s="384"/>
      <c r="K49" s="384"/>
      <c r="L49" s="384"/>
    </row>
    <row r="50" spans="1:12">
      <c r="A50" s="384"/>
      <c r="B50" s="384"/>
      <c r="C50" s="384"/>
      <c r="D50" s="384"/>
      <c r="E50" s="384"/>
      <c r="F50" s="384"/>
      <c r="G50" s="384"/>
      <c r="H50" s="384"/>
      <c r="I50" s="384"/>
      <c r="J50" s="384"/>
      <c r="K50" s="384"/>
      <c r="L50" s="384"/>
    </row>
    <row r="51" spans="1:12">
      <c r="A51" s="384"/>
      <c r="B51" s="384"/>
      <c r="C51" s="384"/>
      <c r="D51" s="384"/>
      <c r="E51" s="384"/>
      <c r="F51" s="384"/>
      <c r="G51" s="384"/>
      <c r="H51" s="384"/>
      <c r="I51" s="384"/>
      <c r="J51" s="384"/>
      <c r="K51" s="384"/>
      <c r="L51" s="384"/>
    </row>
    <row r="52" spans="1:12">
      <c r="A52" s="384"/>
      <c r="B52" s="384"/>
      <c r="C52" s="384"/>
      <c r="D52" s="384"/>
      <c r="E52" s="384"/>
      <c r="F52" s="384"/>
      <c r="G52" s="384"/>
      <c r="H52" s="384"/>
      <c r="I52" s="384"/>
      <c r="J52" s="384"/>
      <c r="K52" s="384"/>
      <c r="L52" s="384"/>
    </row>
    <row r="53" spans="1:12">
      <c r="A53" s="384"/>
      <c r="B53" s="384"/>
      <c r="C53" s="384"/>
      <c r="D53" s="384"/>
      <c r="E53" s="384"/>
      <c r="F53" s="384"/>
      <c r="G53" s="384"/>
      <c r="H53" s="384"/>
      <c r="I53" s="384"/>
      <c r="J53" s="384"/>
      <c r="K53" s="384"/>
      <c r="L53" s="384"/>
    </row>
    <row r="54" spans="1:12">
      <c r="A54" s="384"/>
      <c r="B54" s="384"/>
      <c r="C54" s="384"/>
      <c r="D54" s="384"/>
      <c r="E54" s="384"/>
      <c r="F54" s="384"/>
      <c r="G54" s="384"/>
      <c r="H54" s="384"/>
      <c r="I54" s="384"/>
      <c r="J54" s="384"/>
      <c r="K54" s="384"/>
      <c r="L54" s="384"/>
    </row>
    <row r="55" spans="1:12">
      <c r="A55" s="384"/>
      <c r="B55" s="384"/>
      <c r="C55" s="384"/>
      <c r="D55" s="384"/>
      <c r="E55" s="384"/>
      <c r="F55" s="384"/>
      <c r="G55" s="384"/>
      <c r="H55" s="384"/>
      <c r="I55" s="384"/>
      <c r="J55" s="384"/>
      <c r="K55" s="384"/>
      <c r="L55" s="384"/>
    </row>
    <row r="56" spans="1:12">
      <c r="A56" s="384"/>
      <c r="B56" s="384"/>
      <c r="C56" s="384"/>
      <c r="D56" s="384"/>
      <c r="E56" s="384"/>
      <c r="F56" s="384"/>
      <c r="G56" s="384"/>
      <c r="H56" s="384"/>
      <c r="I56" s="384"/>
      <c r="J56" s="384"/>
      <c r="K56" s="384"/>
      <c r="L56" s="384"/>
    </row>
    <row r="57" spans="1:12">
      <c r="A57" s="384"/>
      <c r="B57" s="384"/>
      <c r="C57" s="384"/>
      <c r="D57" s="384"/>
      <c r="E57" s="384"/>
      <c r="F57" s="384"/>
      <c r="G57" s="384"/>
      <c r="H57" s="384"/>
      <c r="I57" s="384"/>
      <c r="J57" s="384"/>
      <c r="K57" s="384"/>
      <c r="L57" s="384"/>
    </row>
    <row r="58" spans="1:12" ht="17.25">
      <c r="A58" s="384"/>
      <c r="B58" s="625">
        <v>42250</v>
      </c>
      <c r="C58" s="393"/>
      <c r="D58" s="393"/>
      <c r="E58" s="384"/>
      <c r="F58" s="384"/>
      <c r="G58" s="393" t="s">
        <v>2</v>
      </c>
      <c r="H58" s="622" t="s">
        <v>528</v>
      </c>
      <c r="I58" s="105"/>
      <c r="J58" s="105"/>
      <c r="K58" s="105"/>
      <c r="L58" s="384"/>
    </row>
    <row r="59" spans="1:12" ht="17.25">
      <c r="A59" s="384"/>
      <c r="B59" s="384"/>
      <c r="C59" s="384"/>
      <c r="D59" s="384"/>
      <c r="E59" s="384"/>
      <c r="F59" s="384"/>
      <c r="G59" s="393" t="s">
        <v>3</v>
      </c>
      <c r="H59" s="622" t="s">
        <v>529</v>
      </c>
      <c r="I59" s="105"/>
      <c r="J59" s="105"/>
      <c r="K59" s="105"/>
      <c r="L59" s="384"/>
    </row>
    <row r="60" spans="1:12" ht="17.25">
      <c r="A60" s="384"/>
      <c r="B60" s="384"/>
      <c r="C60" s="384"/>
      <c r="D60" s="384"/>
      <c r="E60" s="384"/>
      <c r="F60" s="384"/>
      <c r="G60" s="393" t="s">
        <v>4</v>
      </c>
      <c r="H60" s="623" t="s">
        <v>530</v>
      </c>
      <c r="I60" s="105"/>
      <c r="J60" s="105"/>
      <c r="K60" s="105"/>
      <c r="L60" s="384"/>
    </row>
    <row r="61" spans="1:12" ht="17.25">
      <c r="A61" s="384"/>
      <c r="B61" s="384"/>
      <c r="C61" s="384"/>
      <c r="D61" s="384"/>
      <c r="E61" s="384"/>
      <c r="F61" s="384"/>
      <c r="G61" s="393" t="s">
        <v>5</v>
      </c>
      <c r="H61" s="622" t="s">
        <v>531</v>
      </c>
      <c r="I61" s="105"/>
      <c r="J61" s="105"/>
      <c r="K61" s="105"/>
      <c r="L61" s="384"/>
    </row>
    <row r="62" spans="1:12" ht="17.25">
      <c r="A62" s="384"/>
      <c r="B62" s="384"/>
      <c r="C62" s="384"/>
      <c r="D62" s="384"/>
      <c r="E62" s="384"/>
      <c r="F62" s="384"/>
      <c r="G62" s="393" t="s">
        <v>6</v>
      </c>
      <c r="H62" s="622" t="s">
        <v>532</v>
      </c>
      <c r="I62" s="105"/>
      <c r="J62" s="105"/>
      <c r="K62" s="105"/>
      <c r="L62" s="384"/>
    </row>
    <row r="63" spans="1:12" ht="17.25">
      <c r="A63" s="384"/>
      <c r="B63" s="384"/>
      <c r="C63" s="384"/>
      <c r="D63" s="384"/>
      <c r="E63" s="384"/>
      <c r="F63" s="384"/>
      <c r="G63" s="393" t="s">
        <v>7</v>
      </c>
      <c r="H63" s="622" t="s">
        <v>533</v>
      </c>
      <c r="I63" s="105"/>
      <c r="J63" s="105"/>
      <c r="K63" s="105"/>
      <c r="L63" s="384"/>
    </row>
    <row r="64" spans="1:12" ht="17.25">
      <c r="A64" s="384"/>
      <c r="B64" s="384"/>
      <c r="C64" s="384"/>
      <c r="D64" s="384"/>
      <c r="E64" s="384"/>
      <c r="F64" s="384"/>
      <c r="G64" s="384"/>
      <c r="H64" s="624" t="s">
        <v>534</v>
      </c>
      <c r="I64" s="105"/>
      <c r="J64" s="105"/>
      <c r="K64" s="105"/>
      <c r="L64" s="384"/>
    </row>
    <row r="65" spans="1:12">
      <c r="A65" s="384"/>
      <c r="B65" s="384"/>
      <c r="C65" s="384"/>
      <c r="D65" s="384"/>
      <c r="E65" s="384"/>
      <c r="F65" s="384"/>
      <c r="G65" s="384"/>
      <c r="H65" s="384"/>
      <c r="I65" s="384"/>
      <c r="J65" s="384"/>
      <c r="K65" s="384"/>
      <c r="L65" s="384"/>
    </row>
    <row r="66" spans="1:12">
      <c r="A66" s="384"/>
      <c r="B66" s="384"/>
      <c r="C66" s="384"/>
      <c r="D66" s="384"/>
      <c r="E66" s="384"/>
      <c r="F66" s="384"/>
      <c r="G66" s="384"/>
      <c r="H66" s="384"/>
      <c r="I66" s="384"/>
      <c r="J66" s="384"/>
      <c r="K66" s="384"/>
      <c r="L66" s="384"/>
    </row>
    <row r="67" spans="1:12">
      <c r="A67" s="384"/>
      <c r="B67" s="384"/>
      <c r="C67" s="384"/>
      <c r="D67" s="384"/>
      <c r="E67" s="384"/>
      <c r="F67" s="384"/>
      <c r="G67" s="384"/>
      <c r="H67" s="384"/>
      <c r="I67" s="384"/>
      <c r="J67" s="384"/>
      <c r="K67" s="384"/>
      <c r="L67" s="384"/>
    </row>
    <row r="68" spans="1:12">
      <c r="A68" s="384"/>
      <c r="B68" s="384"/>
      <c r="C68" s="384"/>
      <c r="D68" s="384"/>
      <c r="E68" s="384"/>
      <c r="F68" s="384"/>
      <c r="G68" s="384"/>
      <c r="H68" s="384"/>
      <c r="I68" s="384"/>
      <c r="J68" s="384"/>
      <c r="K68" s="384"/>
      <c r="L68" s="384"/>
    </row>
    <row r="69" spans="1:12">
      <c r="A69" s="394"/>
      <c r="B69" s="384"/>
      <c r="C69" s="384"/>
      <c r="D69" s="384"/>
      <c r="E69" s="384"/>
      <c r="F69" s="384"/>
      <c r="G69" s="384"/>
      <c r="H69" s="384"/>
      <c r="I69" s="384"/>
      <c r="J69" s="384"/>
      <c r="K69" s="384"/>
      <c r="L69" s="384"/>
    </row>
  </sheetData>
  <customSheetViews>
    <customSheetView guid="{4E5DDE46-9165-4C44-B2A4-C5CDCBFB47DF}" showPageBreaks="1" showGridLines="0" fitToPage="1" printArea="1" showRuler="0">
      <pageMargins left="0.75" right="0.75" top="1.5" bottom="1" header="0.5" footer="0.5"/>
      <pageSetup scale="64" orientation="portrait"/>
      <headerFooter alignWithMargins="0"/>
    </customSheetView>
  </customSheetViews>
  <mergeCells count="9">
    <mergeCell ref="B19:K19"/>
    <mergeCell ref="A28:L35"/>
    <mergeCell ref="B5:K5"/>
    <mergeCell ref="B8:F12"/>
    <mergeCell ref="H10:J10"/>
    <mergeCell ref="H11:J11"/>
    <mergeCell ref="E17:G17"/>
    <mergeCell ref="B16:K16"/>
    <mergeCell ref="C20:J20"/>
  </mergeCells>
  <phoneticPr fontId="3" type="noConversion"/>
  <hyperlinks>
    <hyperlink ref="H60" r:id="rId1"/>
  </hyperlinks>
  <pageMargins left="0.75" right="0.75" top="1.5" bottom="1" header="0.5" footer="0.5"/>
  <pageSetup scale="61"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workbookViewId="0"/>
  </sheetViews>
  <sheetFormatPr defaultColWidth="11.42578125" defaultRowHeight="12.75"/>
  <cols>
    <col min="1" max="2" width="4.85546875" style="36" customWidth="1"/>
    <col min="3" max="3" width="2.42578125" style="53" customWidth="1"/>
    <col min="4" max="4" width="2.42578125" style="36" customWidth="1"/>
    <col min="5" max="5" width="11.42578125" style="53" customWidth="1"/>
    <col min="6" max="12" width="11.42578125" style="36" customWidth="1"/>
    <col min="13" max="13" width="11.28515625" style="36" customWidth="1"/>
    <col min="14" max="15" width="11.42578125" style="36" customWidth="1"/>
    <col min="16" max="16" width="2.140625" style="36" customWidth="1"/>
    <col min="17" max="17" width="7.42578125" style="36" customWidth="1"/>
    <col min="18" max="16384" width="11.42578125" style="36"/>
  </cols>
  <sheetData>
    <row r="1" spans="2:17">
      <c r="B1" s="58"/>
      <c r="C1" s="35"/>
      <c r="D1" s="58"/>
      <c r="E1" s="35"/>
      <c r="F1" s="58"/>
      <c r="G1" s="58"/>
      <c r="H1" s="58"/>
      <c r="I1" s="58"/>
      <c r="J1" s="58"/>
      <c r="K1" s="58"/>
      <c r="L1" s="58"/>
      <c r="M1" s="58"/>
      <c r="N1" s="58"/>
      <c r="O1" s="58"/>
      <c r="P1" s="58"/>
      <c r="Q1" s="58"/>
    </row>
    <row r="2" spans="2:17" ht="20.25" customHeight="1">
      <c r="B2" s="58"/>
      <c r="C2" s="37"/>
      <c r="D2" s="676" t="s">
        <v>112</v>
      </c>
      <c r="E2" s="677"/>
      <c r="F2" s="677"/>
      <c r="G2" s="677"/>
      <c r="H2" s="677"/>
      <c r="I2" s="677"/>
      <c r="J2" s="677"/>
      <c r="K2" s="677"/>
      <c r="L2" s="677"/>
      <c r="M2" s="677"/>
      <c r="N2" s="677"/>
      <c r="O2" s="678"/>
      <c r="P2" s="58"/>
      <c r="Q2" s="58"/>
    </row>
    <row r="3" spans="2:17" ht="9" customHeight="1">
      <c r="B3" s="58"/>
      <c r="C3" s="59"/>
      <c r="D3" s="59"/>
      <c r="E3" s="59"/>
      <c r="F3" s="59"/>
      <c r="G3" s="59"/>
      <c r="H3" s="59"/>
      <c r="I3" s="59"/>
      <c r="J3" s="59"/>
      <c r="K3" s="59"/>
      <c r="L3" s="59"/>
      <c r="M3" s="59"/>
      <c r="N3" s="59"/>
      <c r="O3" s="59"/>
      <c r="P3" s="58"/>
      <c r="Q3" s="58"/>
    </row>
    <row r="4" spans="2:17" ht="18" customHeight="1">
      <c r="B4" s="58"/>
      <c r="C4" s="679" t="s">
        <v>491</v>
      </c>
      <c r="D4" s="680"/>
      <c r="E4" s="680"/>
      <c r="F4" s="680"/>
      <c r="G4" s="680"/>
      <c r="H4" s="680"/>
      <c r="I4" s="680"/>
      <c r="J4" s="680"/>
      <c r="K4" s="680"/>
      <c r="L4" s="680"/>
      <c r="M4" s="680"/>
      <c r="N4" s="680"/>
      <c r="O4" s="680"/>
      <c r="P4" s="58"/>
      <c r="Q4" s="58"/>
    </row>
    <row r="5" spans="2:17" ht="18" customHeight="1">
      <c r="B5" s="58"/>
      <c r="C5" s="59"/>
      <c r="D5" s="59"/>
      <c r="E5" s="59"/>
      <c r="F5" s="59"/>
      <c r="G5" s="59"/>
      <c r="H5" s="59"/>
      <c r="I5" s="59"/>
      <c r="J5" s="59"/>
      <c r="K5" s="59"/>
      <c r="L5" s="59"/>
      <c r="M5" s="59"/>
      <c r="N5" s="59"/>
      <c r="O5" s="59"/>
      <c r="P5" s="58"/>
      <c r="Q5" s="58"/>
    </row>
    <row r="6" spans="2:17" ht="18" customHeight="1">
      <c r="B6" s="58"/>
      <c r="C6" s="681" t="s">
        <v>520</v>
      </c>
      <c r="D6" s="681"/>
      <c r="E6" s="681"/>
      <c r="F6" s="681"/>
      <c r="G6" s="681"/>
      <c r="H6" s="681"/>
      <c r="I6" s="681"/>
      <c r="J6" s="681"/>
      <c r="K6" s="681"/>
      <c r="L6" s="681"/>
      <c r="M6" s="681"/>
      <c r="N6" s="681"/>
      <c r="O6" s="681"/>
      <c r="P6" s="681"/>
      <c r="Q6" s="58"/>
    </row>
    <row r="7" spans="2:17" ht="12.75" customHeight="1">
      <c r="B7" s="58"/>
      <c r="C7" s="681"/>
      <c r="D7" s="681"/>
      <c r="E7" s="681"/>
      <c r="F7" s="681"/>
      <c r="G7" s="681"/>
      <c r="H7" s="681"/>
      <c r="I7" s="681"/>
      <c r="J7" s="681"/>
      <c r="K7" s="681"/>
      <c r="L7" s="681"/>
      <c r="M7" s="681"/>
      <c r="N7" s="681"/>
      <c r="O7" s="681"/>
      <c r="P7" s="681"/>
      <c r="Q7" s="58"/>
    </row>
    <row r="8" spans="2:17" ht="18" customHeight="1">
      <c r="B8" s="58"/>
      <c r="C8" s="681"/>
      <c r="D8" s="681"/>
      <c r="E8" s="681"/>
      <c r="F8" s="681"/>
      <c r="G8" s="681"/>
      <c r="H8" s="681"/>
      <c r="I8" s="681"/>
      <c r="J8" s="681"/>
      <c r="K8" s="681"/>
      <c r="L8" s="681"/>
      <c r="M8" s="681"/>
      <c r="N8" s="681"/>
      <c r="O8" s="681"/>
      <c r="P8" s="681"/>
      <c r="Q8" s="58"/>
    </row>
    <row r="9" spans="2:17" ht="6" customHeight="1">
      <c r="B9" s="58"/>
      <c r="C9" s="681"/>
      <c r="D9" s="681"/>
      <c r="E9" s="681"/>
      <c r="F9" s="681"/>
      <c r="G9" s="681"/>
      <c r="H9" s="681"/>
      <c r="I9" s="681"/>
      <c r="J9" s="681"/>
      <c r="K9" s="681"/>
      <c r="L9" s="681"/>
      <c r="M9" s="681"/>
      <c r="N9" s="681"/>
      <c r="O9" s="681"/>
      <c r="P9" s="681"/>
      <c r="Q9" s="58"/>
    </row>
    <row r="10" spans="2:17" ht="6" customHeight="1">
      <c r="B10" s="58"/>
      <c r="C10" s="681"/>
      <c r="D10" s="681"/>
      <c r="E10" s="681"/>
      <c r="F10" s="681"/>
      <c r="G10" s="681"/>
      <c r="H10" s="681"/>
      <c r="I10" s="681"/>
      <c r="J10" s="681"/>
      <c r="K10" s="681"/>
      <c r="L10" s="681"/>
      <c r="M10" s="681"/>
      <c r="N10" s="681"/>
      <c r="O10" s="681"/>
      <c r="P10" s="681"/>
      <c r="Q10" s="58"/>
    </row>
    <row r="11" spans="2:17" ht="9.75" customHeight="1">
      <c r="B11" s="58"/>
      <c r="C11" s="59"/>
      <c r="D11" s="59"/>
      <c r="E11" s="59"/>
      <c r="F11" s="59"/>
      <c r="G11" s="59"/>
      <c r="H11" s="59"/>
      <c r="I11" s="59"/>
      <c r="J11" s="59"/>
      <c r="K11" s="59"/>
      <c r="L11" s="59"/>
      <c r="M11" s="59"/>
      <c r="N11" s="59"/>
      <c r="O11" s="59"/>
      <c r="P11" s="58"/>
      <c r="Q11" s="58"/>
    </row>
    <row r="12" spans="2:17" ht="18" customHeight="1">
      <c r="B12" s="58"/>
      <c r="C12" s="682" t="s">
        <v>125</v>
      </c>
      <c r="D12" s="682"/>
      <c r="E12" s="682"/>
      <c r="F12" s="682"/>
      <c r="G12" s="578"/>
      <c r="H12" s="578"/>
      <c r="I12" s="578"/>
      <c r="J12" s="578"/>
      <c r="K12" s="578"/>
      <c r="L12" s="578"/>
      <c r="M12" s="578"/>
      <c r="N12" s="578"/>
      <c r="O12" s="578"/>
      <c r="P12" s="579"/>
      <c r="Q12" s="58"/>
    </row>
    <row r="13" spans="2:17" ht="7.5" customHeight="1">
      <c r="B13" s="58"/>
      <c r="C13" s="578"/>
      <c r="D13" s="578"/>
      <c r="E13" s="578"/>
      <c r="F13" s="578"/>
      <c r="G13" s="578"/>
      <c r="H13" s="578"/>
      <c r="I13" s="578"/>
      <c r="J13" s="578"/>
      <c r="K13" s="578"/>
      <c r="L13" s="578"/>
      <c r="M13" s="578"/>
      <c r="N13" s="578"/>
      <c r="O13" s="578"/>
      <c r="P13" s="579"/>
      <c r="Q13" s="58"/>
    </row>
    <row r="14" spans="2:17" ht="12.75" customHeight="1">
      <c r="B14" s="58"/>
      <c r="C14" s="38" t="s">
        <v>111</v>
      </c>
      <c r="D14" s="683" t="s">
        <v>501</v>
      </c>
      <c r="E14" s="683"/>
      <c r="F14" s="683"/>
      <c r="G14" s="683"/>
      <c r="H14" s="683"/>
      <c r="I14" s="683"/>
      <c r="J14" s="683"/>
      <c r="K14" s="683"/>
      <c r="L14" s="683"/>
      <c r="M14" s="683"/>
      <c r="N14" s="683"/>
      <c r="O14" s="683"/>
      <c r="P14" s="581"/>
      <c r="Q14" s="58"/>
    </row>
    <row r="15" spans="2:17">
      <c r="B15" s="58"/>
      <c r="C15" s="38"/>
      <c r="D15" s="683"/>
      <c r="E15" s="683"/>
      <c r="F15" s="683"/>
      <c r="G15" s="683"/>
      <c r="H15" s="683"/>
      <c r="I15" s="683"/>
      <c r="J15" s="683"/>
      <c r="K15" s="683"/>
      <c r="L15" s="683"/>
      <c r="M15" s="683"/>
      <c r="N15" s="683"/>
      <c r="O15" s="683"/>
      <c r="P15" s="581"/>
      <c r="Q15" s="58"/>
    </row>
    <row r="16" spans="2:17" ht="40.5" customHeight="1">
      <c r="B16" s="58"/>
      <c r="C16" s="39"/>
      <c r="D16" s="683"/>
      <c r="E16" s="683"/>
      <c r="F16" s="683"/>
      <c r="G16" s="683"/>
      <c r="H16" s="683"/>
      <c r="I16" s="683"/>
      <c r="J16" s="683"/>
      <c r="K16" s="683"/>
      <c r="L16" s="683"/>
      <c r="M16" s="683"/>
      <c r="N16" s="683"/>
      <c r="O16" s="683"/>
      <c r="P16" s="581"/>
      <c r="Q16" s="58"/>
    </row>
    <row r="17" spans="2:17" ht="7.5" hidden="1" customHeight="1">
      <c r="B17" s="58"/>
      <c r="C17" s="39"/>
      <c r="D17" s="683"/>
      <c r="E17" s="683"/>
      <c r="F17" s="683"/>
      <c r="G17" s="683"/>
      <c r="H17" s="683"/>
      <c r="I17" s="683"/>
      <c r="J17" s="683"/>
      <c r="K17" s="683"/>
      <c r="L17" s="683"/>
      <c r="M17" s="683"/>
      <c r="N17" s="683"/>
      <c r="O17" s="683"/>
      <c r="P17" s="581"/>
      <c r="Q17" s="58"/>
    </row>
    <row r="18" spans="2:17" ht="6.75" customHeight="1">
      <c r="B18" s="58"/>
      <c r="C18" s="39"/>
      <c r="D18" s="582"/>
      <c r="E18" s="583"/>
      <c r="F18" s="582"/>
      <c r="G18" s="582"/>
      <c r="H18" s="582"/>
      <c r="I18" s="582"/>
      <c r="J18" s="582"/>
      <c r="K18" s="582"/>
      <c r="L18" s="582"/>
      <c r="M18" s="582"/>
      <c r="N18" s="582"/>
      <c r="O18" s="582"/>
      <c r="P18" s="581"/>
      <c r="Q18" s="58"/>
    </row>
    <row r="19" spans="2:17">
      <c r="B19" s="58"/>
      <c r="C19" s="39"/>
      <c r="D19" s="584"/>
      <c r="E19" s="583"/>
      <c r="F19" s="584"/>
      <c r="G19" s="584"/>
      <c r="H19" s="584"/>
      <c r="I19" s="584"/>
      <c r="J19" s="584"/>
      <c r="K19" s="584"/>
      <c r="L19" s="584"/>
      <c r="M19" s="584"/>
      <c r="N19" s="584"/>
      <c r="O19" s="584"/>
      <c r="P19" s="585"/>
      <c r="Q19" s="58"/>
    </row>
    <row r="20" spans="2:17" ht="12.75" customHeight="1">
      <c r="B20" s="58"/>
      <c r="C20" s="38" t="s">
        <v>110</v>
      </c>
      <c r="D20" s="663" t="s">
        <v>502</v>
      </c>
      <c r="E20" s="663"/>
      <c r="F20" s="663"/>
      <c r="G20" s="663"/>
      <c r="H20" s="663"/>
      <c r="I20" s="663"/>
      <c r="J20" s="663"/>
      <c r="K20" s="663"/>
      <c r="L20" s="663"/>
      <c r="M20" s="663"/>
      <c r="N20" s="663"/>
      <c r="O20" s="663"/>
      <c r="P20" s="585"/>
      <c r="Q20" s="58"/>
    </row>
    <row r="21" spans="2:17">
      <c r="B21" s="58"/>
      <c r="C21" s="35"/>
      <c r="D21" s="663"/>
      <c r="E21" s="663"/>
      <c r="F21" s="663"/>
      <c r="G21" s="663"/>
      <c r="H21" s="663"/>
      <c r="I21" s="663"/>
      <c r="J21" s="663"/>
      <c r="K21" s="663"/>
      <c r="L21" s="663"/>
      <c r="M21" s="663"/>
      <c r="N21" s="663"/>
      <c r="O21" s="663"/>
      <c r="P21" s="585"/>
      <c r="Q21" s="58"/>
    </row>
    <row r="22" spans="2:17">
      <c r="B22" s="58"/>
      <c r="C22" s="39"/>
      <c r="D22" s="663"/>
      <c r="E22" s="663"/>
      <c r="F22" s="663"/>
      <c r="G22" s="663"/>
      <c r="H22" s="663"/>
      <c r="I22" s="663"/>
      <c r="J22" s="663"/>
      <c r="K22" s="663"/>
      <c r="L22" s="663"/>
      <c r="M22" s="663"/>
      <c r="N22" s="663"/>
      <c r="O22" s="663"/>
      <c r="P22" s="585"/>
      <c r="Q22" s="58"/>
    </row>
    <row r="23" spans="2:17">
      <c r="B23" s="58"/>
      <c r="C23" s="39"/>
      <c r="D23" s="663"/>
      <c r="E23" s="663"/>
      <c r="F23" s="663"/>
      <c r="G23" s="663"/>
      <c r="H23" s="663"/>
      <c r="I23" s="663"/>
      <c r="J23" s="663"/>
      <c r="K23" s="663"/>
      <c r="L23" s="663"/>
      <c r="M23" s="663"/>
      <c r="N23" s="663"/>
      <c r="O23" s="663"/>
      <c r="P23" s="585"/>
      <c r="Q23" s="58"/>
    </row>
    <row r="24" spans="2:17" ht="7.5" customHeight="1">
      <c r="B24" s="58"/>
      <c r="C24" s="39"/>
      <c r="D24" s="663"/>
      <c r="E24" s="663"/>
      <c r="F24" s="663"/>
      <c r="G24" s="663"/>
      <c r="H24" s="663"/>
      <c r="I24" s="663"/>
      <c r="J24" s="663"/>
      <c r="K24" s="663"/>
      <c r="L24" s="663"/>
      <c r="M24" s="663"/>
      <c r="N24" s="663"/>
      <c r="O24" s="663"/>
      <c r="P24" s="585"/>
      <c r="Q24" s="58"/>
    </row>
    <row r="25" spans="2:17">
      <c r="B25" s="58"/>
      <c r="C25" s="38" t="s">
        <v>109</v>
      </c>
      <c r="D25" s="664" t="s">
        <v>503</v>
      </c>
      <c r="E25" s="664"/>
      <c r="F25" s="664"/>
      <c r="G25" s="664"/>
      <c r="H25" s="664"/>
      <c r="I25" s="664"/>
      <c r="J25" s="664"/>
      <c r="K25" s="664"/>
      <c r="L25" s="664"/>
      <c r="M25" s="664"/>
      <c r="N25" s="664"/>
      <c r="O25" s="664"/>
      <c r="P25" s="664"/>
      <c r="Q25" s="58"/>
    </row>
    <row r="26" spans="2:17" ht="43.5" customHeight="1">
      <c r="B26" s="58"/>
      <c r="C26" s="39"/>
      <c r="D26" s="665" t="s">
        <v>504</v>
      </c>
      <c r="E26" s="665"/>
      <c r="F26" s="666"/>
      <c r="G26" s="666"/>
      <c r="H26" s="666"/>
      <c r="I26" s="666"/>
      <c r="J26" s="666"/>
      <c r="K26" s="666"/>
      <c r="L26" s="666"/>
      <c r="M26" s="666"/>
      <c r="N26" s="666"/>
      <c r="O26" s="666"/>
      <c r="P26" s="585"/>
      <c r="Q26" s="58"/>
    </row>
    <row r="27" spans="2:17" ht="33.75" customHeight="1">
      <c r="B27" s="58"/>
      <c r="C27" s="39"/>
      <c r="D27" s="673" t="s">
        <v>505</v>
      </c>
      <c r="E27" s="674"/>
      <c r="F27" s="675"/>
      <c r="G27" s="675"/>
      <c r="H27" s="675"/>
      <c r="I27" s="675"/>
      <c r="J27" s="675"/>
      <c r="K27" s="675"/>
      <c r="L27" s="675"/>
      <c r="M27" s="675"/>
      <c r="N27" s="675"/>
      <c r="O27" s="675"/>
      <c r="P27" s="675"/>
      <c r="Q27" s="58"/>
    </row>
    <row r="28" spans="2:17" ht="24" customHeight="1">
      <c r="B28" s="58"/>
      <c r="C28" s="39"/>
      <c r="D28" s="665" t="s">
        <v>507</v>
      </c>
      <c r="E28" s="665"/>
      <c r="F28" s="668"/>
      <c r="G28" s="668"/>
      <c r="H28" s="668"/>
      <c r="I28" s="668"/>
      <c r="J28" s="668"/>
      <c r="K28" s="668"/>
      <c r="L28" s="668"/>
      <c r="M28" s="668"/>
      <c r="N28" s="668"/>
      <c r="O28" s="668"/>
      <c r="P28" s="585"/>
      <c r="Q28" s="58"/>
    </row>
    <row r="29" spans="2:17" ht="20.25" customHeight="1">
      <c r="B29" s="58"/>
      <c r="C29" s="39"/>
      <c r="D29" s="668" t="s">
        <v>108</v>
      </c>
      <c r="E29" s="668"/>
      <c r="F29" s="668"/>
      <c r="G29" s="668"/>
      <c r="H29" s="668"/>
      <c r="I29" s="668"/>
      <c r="J29" s="668"/>
      <c r="K29" s="668"/>
      <c r="L29" s="668"/>
      <c r="M29" s="668"/>
      <c r="N29" s="668"/>
      <c r="O29" s="668"/>
      <c r="P29" s="585"/>
      <c r="Q29" s="58"/>
    </row>
    <row r="30" spans="2:17" ht="18.75" customHeight="1">
      <c r="B30" s="58"/>
      <c r="C30" s="39"/>
      <c r="D30" s="669" t="s">
        <v>506</v>
      </c>
      <c r="E30" s="669"/>
      <c r="F30" s="669"/>
      <c r="G30" s="669"/>
      <c r="H30" s="669"/>
      <c r="I30" s="669"/>
      <c r="J30" s="669"/>
      <c r="K30" s="669"/>
      <c r="L30" s="669"/>
      <c r="M30" s="669"/>
      <c r="N30" s="669"/>
      <c r="O30" s="669"/>
      <c r="P30" s="585"/>
      <c r="Q30" s="58"/>
    </row>
    <row r="31" spans="2:17" ht="11.25" customHeight="1">
      <c r="B31" s="58"/>
      <c r="C31" s="39"/>
      <c r="D31" s="670" t="s">
        <v>107</v>
      </c>
      <c r="E31" s="670"/>
      <c r="F31" s="670"/>
      <c r="G31" s="670"/>
      <c r="H31" s="670"/>
      <c r="I31" s="670"/>
      <c r="J31" s="670"/>
      <c r="K31" s="670"/>
      <c r="L31" s="670"/>
      <c r="M31" s="670"/>
      <c r="N31" s="670"/>
      <c r="O31" s="670"/>
      <c r="P31" s="585"/>
      <c r="Q31" s="58"/>
    </row>
    <row r="32" spans="2:17" ht="11.25" customHeight="1">
      <c r="B32" s="58"/>
      <c r="C32" s="39"/>
      <c r="D32" s="670" t="s">
        <v>106</v>
      </c>
      <c r="E32" s="670"/>
      <c r="F32" s="670"/>
      <c r="G32" s="670"/>
      <c r="H32" s="670"/>
      <c r="I32" s="670"/>
      <c r="J32" s="670" t="s">
        <v>105</v>
      </c>
      <c r="K32" s="670"/>
      <c r="L32" s="670"/>
      <c r="M32" s="670"/>
      <c r="N32" s="670"/>
      <c r="O32" s="670"/>
      <c r="P32" s="585"/>
      <c r="Q32" s="58"/>
    </row>
    <row r="33" spans="2:17" ht="11.25" customHeight="1">
      <c r="B33" s="58"/>
      <c r="C33" s="39"/>
      <c r="D33" s="670" t="s">
        <v>104</v>
      </c>
      <c r="E33" s="670"/>
      <c r="F33" s="670"/>
      <c r="G33" s="670"/>
      <c r="H33" s="670"/>
      <c r="I33" s="670"/>
      <c r="J33" s="670"/>
      <c r="K33" s="670"/>
      <c r="L33" s="670"/>
      <c r="M33" s="670"/>
      <c r="N33" s="670"/>
      <c r="O33" s="670"/>
      <c r="P33" s="585"/>
      <c r="Q33" s="58"/>
    </row>
    <row r="34" spans="2:17" ht="17.25" customHeight="1">
      <c r="B34" s="58"/>
      <c r="C34" s="39"/>
      <c r="D34" s="671" t="s">
        <v>126</v>
      </c>
      <c r="E34" s="671"/>
      <c r="F34" s="671"/>
      <c r="G34" s="671"/>
      <c r="H34" s="671"/>
      <c r="I34" s="671"/>
      <c r="J34" s="671"/>
      <c r="K34" s="671"/>
      <c r="L34" s="671"/>
      <c r="M34" s="671"/>
      <c r="N34" s="671"/>
      <c r="O34" s="671"/>
      <c r="P34" s="585"/>
      <c r="Q34" s="58"/>
    </row>
    <row r="35" spans="2:17" ht="9.75" customHeight="1">
      <c r="B35" s="58"/>
      <c r="C35" s="39"/>
      <c r="D35" s="57"/>
      <c r="E35" s="39"/>
      <c r="F35" s="57"/>
      <c r="G35" s="57"/>
      <c r="H35" s="57"/>
      <c r="I35" s="57"/>
      <c r="J35" s="57"/>
      <c r="K35" s="57"/>
      <c r="L35" s="57"/>
      <c r="M35" s="57"/>
      <c r="N35" s="57"/>
      <c r="O35" s="57"/>
      <c r="P35" s="41"/>
      <c r="Q35" s="58"/>
    </row>
    <row r="36" spans="2:17">
      <c r="B36" s="58"/>
      <c r="C36" s="39" t="s">
        <v>103</v>
      </c>
      <c r="D36" s="667" t="s">
        <v>101</v>
      </c>
      <c r="E36" s="667"/>
      <c r="F36" s="667"/>
      <c r="G36" s="667"/>
      <c r="H36" s="667"/>
      <c r="I36" s="667"/>
      <c r="J36" s="667"/>
      <c r="K36" s="667"/>
      <c r="L36" s="667"/>
      <c r="M36" s="667"/>
      <c r="N36" s="667"/>
      <c r="O36" s="667"/>
      <c r="P36" s="41"/>
      <c r="Q36" s="58"/>
    </row>
    <row r="37" spans="2:17">
      <c r="B37" s="58"/>
      <c r="C37" s="42"/>
      <c r="D37" s="672" t="s">
        <v>115</v>
      </c>
      <c r="E37" s="672"/>
      <c r="F37" s="672"/>
      <c r="G37" s="672"/>
      <c r="H37" s="672"/>
      <c r="I37" s="672"/>
      <c r="J37" s="672"/>
      <c r="K37" s="672"/>
      <c r="L37" s="672"/>
      <c r="M37" s="672"/>
      <c r="N37" s="672"/>
      <c r="O37" s="672"/>
      <c r="P37" s="41"/>
      <c r="Q37" s="58"/>
    </row>
    <row r="38" spans="2:17">
      <c r="B38" s="58"/>
      <c r="C38" s="42"/>
      <c r="D38" s="672" t="s">
        <v>116</v>
      </c>
      <c r="E38" s="672"/>
      <c r="F38" s="672"/>
      <c r="G38" s="672"/>
      <c r="H38" s="672"/>
      <c r="I38" s="672"/>
      <c r="J38" s="672"/>
      <c r="K38" s="672"/>
      <c r="L38" s="672"/>
      <c r="M38" s="672"/>
      <c r="N38" s="672"/>
      <c r="O38" s="672"/>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75" customHeight="1">
      <c r="B41" s="58"/>
      <c r="C41" s="39" t="s">
        <v>102</v>
      </c>
      <c r="D41" s="667" t="s">
        <v>99</v>
      </c>
      <c r="E41" s="667"/>
      <c r="F41" s="667"/>
      <c r="G41" s="667"/>
      <c r="H41" s="667"/>
      <c r="I41" s="667"/>
      <c r="J41" s="667"/>
      <c r="K41" s="667"/>
      <c r="L41" s="667"/>
      <c r="M41" s="667"/>
      <c r="N41" s="667"/>
      <c r="O41" s="667"/>
      <c r="P41" s="41"/>
      <c r="Q41" s="58"/>
    </row>
    <row r="42" spans="2:17" ht="9"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4"/>
      <c r="H43" s="59"/>
      <c r="I43" s="59"/>
      <c r="J43" s="59"/>
      <c r="K43" s="59"/>
      <c r="L43" s="59"/>
      <c r="M43" s="59"/>
      <c r="N43" s="59"/>
      <c r="O43" s="59"/>
      <c r="P43" s="58"/>
      <c r="Q43" s="58"/>
    </row>
    <row r="44" spans="2:17" ht="7.5" customHeight="1">
      <c r="B44" s="58"/>
      <c r="C44" s="59"/>
      <c r="D44" s="59"/>
      <c r="E44" s="59"/>
      <c r="F44" s="59"/>
      <c r="G44" s="59"/>
      <c r="H44" s="59"/>
      <c r="I44" s="59"/>
      <c r="J44" s="59"/>
      <c r="K44" s="59"/>
      <c r="L44" s="59"/>
      <c r="M44" s="59"/>
      <c r="N44" s="59"/>
      <c r="O44" s="59"/>
      <c r="P44" s="58"/>
      <c r="Q44" s="58"/>
    </row>
    <row r="45" spans="2:17" ht="12.75" customHeight="1">
      <c r="B45" s="58"/>
      <c r="C45" s="651" t="s">
        <v>185</v>
      </c>
      <c r="D45" s="651"/>
      <c r="E45" s="651"/>
      <c r="F45" s="651"/>
      <c r="G45" s="651"/>
      <c r="H45" s="651"/>
      <c r="I45" s="651"/>
      <c r="J45" s="651"/>
      <c r="K45" s="651"/>
      <c r="L45" s="651"/>
      <c r="M45" s="651"/>
      <c r="N45" s="651"/>
      <c r="O45" s="651"/>
      <c r="P45" s="651"/>
      <c r="Q45" s="58"/>
    </row>
    <row r="46" spans="2:17">
      <c r="B46" s="58"/>
      <c r="C46" s="651"/>
      <c r="D46" s="651"/>
      <c r="E46" s="651"/>
      <c r="F46" s="651"/>
      <c r="G46" s="651"/>
      <c r="H46" s="651"/>
      <c r="I46" s="651"/>
      <c r="J46" s="651"/>
      <c r="K46" s="651"/>
      <c r="L46" s="651"/>
      <c r="M46" s="651"/>
      <c r="N46" s="651"/>
      <c r="O46" s="651"/>
      <c r="P46" s="651"/>
      <c r="Q46" s="58"/>
    </row>
    <row r="47" spans="2:17" ht="0.75" customHeight="1">
      <c r="B47" s="58"/>
      <c r="C47" s="651"/>
      <c r="D47" s="651"/>
      <c r="E47" s="651"/>
      <c r="F47" s="651"/>
      <c r="G47" s="651"/>
      <c r="H47" s="651"/>
      <c r="I47" s="651"/>
      <c r="J47" s="651"/>
      <c r="K47" s="651"/>
      <c r="L47" s="651"/>
      <c r="M47" s="651"/>
      <c r="N47" s="651"/>
      <c r="O47" s="651"/>
      <c r="P47" s="651"/>
      <c r="Q47" s="58"/>
    </row>
    <row r="48" spans="2:17">
      <c r="B48" s="58"/>
      <c r="C48" s="42"/>
      <c r="D48" s="56"/>
      <c r="E48" s="42"/>
      <c r="F48" s="56"/>
      <c r="G48" s="56"/>
      <c r="H48" s="56"/>
      <c r="I48" s="56"/>
      <c r="J48" s="56"/>
      <c r="K48" s="56"/>
      <c r="L48" s="56"/>
      <c r="M48" s="56"/>
      <c r="N48" s="56"/>
      <c r="O48" s="56"/>
      <c r="P48" s="41"/>
      <c r="Q48" s="58"/>
    </row>
    <row r="49" spans="2:17" ht="11.25" customHeight="1">
      <c r="B49" s="58"/>
      <c r="C49" s="38" t="s">
        <v>111</v>
      </c>
      <c r="D49" s="659" t="s">
        <v>186</v>
      </c>
      <c r="E49" s="659"/>
      <c r="F49" s="659"/>
      <c r="G49" s="659"/>
      <c r="H49" s="659"/>
      <c r="I49" s="659"/>
      <c r="J49" s="659"/>
      <c r="K49" s="659"/>
      <c r="L49" s="659"/>
      <c r="M49" s="659"/>
      <c r="N49" s="659"/>
      <c r="O49" s="659"/>
      <c r="P49" s="58"/>
      <c r="Q49" s="58"/>
    </row>
    <row r="50" spans="2:17" ht="6.75" customHeight="1">
      <c r="B50" s="58"/>
      <c r="C50" s="38"/>
      <c r="D50" s="659"/>
      <c r="E50" s="659"/>
      <c r="F50" s="659"/>
      <c r="G50" s="659"/>
      <c r="H50" s="659"/>
      <c r="I50" s="659"/>
      <c r="J50" s="659"/>
      <c r="K50" s="659"/>
      <c r="L50" s="659"/>
      <c r="M50" s="659"/>
      <c r="N50" s="659"/>
      <c r="O50" s="659"/>
      <c r="P50" s="58"/>
      <c r="Q50" s="58"/>
    </row>
    <row r="51" spans="2:17" ht="14.25" customHeight="1">
      <c r="B51" s="58"/>
      <c r="C51" s="39"/>
      <c r="D51" s="659"/>
      <c r="E51" s="659"/>
      <c r="F51" s="659"/>
      <c r="G51" s="659"/>
      <c r="H51" s="659"/>
      <c r="I51" s="659"/>
      <c r="J51" s="659"/>
      <c r="K51" s="659"/>
      <c r="L51" s="659"/>
      <c r="M51" s="659"/>
      <c r="N51" s="659"/>
      <c r="O51" s="659"/>
      <c r="P51" s="58"/>
      <c r="Q51" s="58"/>
    </row>
    <row r="52" spans="2:17" ht="7.5" hidden="1" customHeight="1">
      <c r="B52" s="58"/>
      <c r="C52" s="39"/>
      <c r="D52" s="659"/>
      <c r="E52" s="659"/>
      <c r="F52" s="659"/>
      <c r="G52" s="659"/>
      <c r="H52" s="659"/>
      <c r="I52" s="659"/>
      <c r="J52" s="659"/>
      <c r="K52" s="659"/>
      <c r="L52" s="659"/>
      <c r="M52" s="659"/>
      <c r="N52" s="659"/>
      <c r="O52" s="659"/>
      <c r="P52" s="58"/>
      <c r="Q52" s="58"/>
    </row>
    <row r="53" spans="2:17">
      <c r="B53" s="58"/>
      <c r="C53" s="39"/>
      <c r="D53" s="40"/>
      <c r="E53" s="39"/>
      <c r="F53" s="40"/>
      <c r="G53" s="40"/>
      <c r="H53" s="40"/>
      <c r="I53" s="40"/>
      <c r="J53" s="40"/>
      <c r="K53" s="40"/>
      <c r="L53" s="40"/>
      <c r="M53" s="40"/>
      <c r="N53" s="40"/>
      <c r="O53" s="40"/>
      <c r="P53" s="41"/>
      <c r="Q53" s="58"/>
    </row>
    <row r="54" spans="2:17" ht="12.75" customHeight="1">
      <c r="B54" s="58"/>
      <c r="C54" s="38" t="s">
        <v>110</v>
      </c>
      <c r="D54" s="661" t="s">
        <v>259</v>
      </c>
      <c r="E54" s="661"/>
      <c r="F54" s="661"/>
      <c r="G54" s="661"/>
      <c r="H54" s="661"/>
      <c r="I54" s="661"/>
      <c r="J54" s="661"/>
      <c r="K54" s="661"/>
      <c r="L54" s="661"/>
      <c r="M54" s="661"/>
      <c r="N54" s="661"/>
      <c r="O54" s="661"/>
      <c r="P54" s="41"/>
      <c r="Q54" s="58"/>
    </row>
    <row r="55" spans="2:17" ht="51.75" customHeight="1">
      <c r="B55" s="58"/>
      <c r="C55" s="35"/>
      <c r="D55" s="661"/>
      <c r="E55" s="661"/>
      <c r="F55" s="661"/>
      <c r="G55" s="661"/>
      <c r="H55" s="661"/>
      <c r="I55" s="661"/>
      <c r="J55" s="661"/>
      <c r="K55" s="661"/>
      <c r="L55" s="661"/>
      <c r="M55" s="661"/>
      <c r="N55" s="661"/>
      <c r="O55" s="661"/>
      <c r="P55" s="41"/>
      <c r="Q55" s="58"/>
    </row>
    <row r="56" spans="2:17" ht="8.1" customHeight="1">
      <c r="B56" s="58"/>
      <c r="C56" s="39"/>
      <c r="D56" s="56"/>
      <c r="E56" s="39"/>
      <c r="F56" s="56"/>
      <c r="G56" s="56"/>
      <c r="H56" s="56"/>
      <c r="I56" s="56"/>
      <c r="J56" s="56"/>
      <c r="K56" s="56"/>
      <c r="L56" s="56"/>
      <c r="M56" s="56"/>
      <c r="N56" s="56"/>
      <c r="O56" s="56"/>
      <c r="P56" s="41"/>
      <c r="Q56" s="58"/>
    </row>
    <row r="57" spans="2:17" ht="57.95" customHeight="1">
      <c r="B57" s="58"/>
      <c r="C57" s="47" t="s">
        <v>109</v>
      </c>
      <c r="D57" s="662" t="s">
        <v>260</v>
      </c>
      <c r="E57" s="662"/>
      <c r="F57" s="662"/>
      <c r="G57" s="662"/>
      <c r="H57" s="662"/>
      <c r="I57" s="662"/>
      <c r="J57" s="662"/>
      <c r="K57" s="662"/>
      <c r="L57" s="662"/>
      <c r="M57" s="662"/>
      <c r="N57" s="662"/>
      <c r="O57" s="662"/>
      <c r="P57" s="58"/>
      <c r="Q57" s="58"/>
    </row>
    <row r="58" spans="2:17" ht="12" customHeight="1">
      <c r="B58" s="58"/>
      <c r="C58" s="38"/>
      <c r="D58" s="44"/>
      <c r="E58" s="38"/>
      <c r="F58" s="44"/>
      <c r="G58" s="44"/>
      <c r="H58" s="44"/>
      <c r="I58" s="44"/>
      <c r="J58" s="44"/>
      <c r="K58" s="44"/>
      <c r="L58" s="44"/>
      <c r="M58" s="44"/>
      <c r="N58" s="44"/>
      <c r="O58" s="44"/>
      <c r="P58" s="58"/>
      <c r="Q58" s="58"/>
    </row>
    <row r="59" spans="2:17" ht="11.25" customHeight="1">
      <c r="B59" s="58"/>
      <c r="C59" s="38" t="s">
        <v>103</v>
      </c>
      <c r="D59" s="662" t="s">
        <v>128</v>
      </c>
      <c r="E59" s="662"/>
      <c r="F59" s="662"/>
      <c r="G59" s="662"/>
      <c r="H59" s="662"/>
      <c r="I59" s="662"/>
      <c r="J59" s="662"/>
      <c r="K59" s="662"/>
      <c r="L59" s="662"/>
      <c r="M59" s="662"/>
      <c r="N59" s="662"/>
      <c r="O59" s="662"/>
      <c r="P59" s="662"/>
      <c r="Q59" s="58"/>
    </row>
    <row r="60" spans="2:17" ht="3.75" customHeight="1">
      <c r="B60" s="58"/>
      <c r="C60" s="38"/>
      <c r="D60" s="662"/>
      <c r="E60" s="662"/>
      <c r="F60" s="662"/>
      <c r="G60" s="662"/>
      <c r="H60" s="662"/>
      <c r="I60" s="662"/>
      <c r="J60" s="662"/>
      <c r="K60" s="662"/>
      <c r="L60" s="662"/>
      <c r="M60" s="662"/>
      <c r="N60" s="662"/>
      <c r="O60" s="662"/>
      <c r="P60" s="662"/>
      <c r="Q60" s="58"/>
    </row>
    <row r="61" spans="2:17" ht="6.75" hidden="1" customHeight="1">
      <c r="B61" s="58"/>
      <c r="C61" s="39"/>
      <c r="D61" s="662"/>
      <c r="E61" s="662"/>
      <c r="F61" s="662"/>
      <c r="G61" s="662"/>
      <c r="H61" s="662"/>
      <c r="I61" s="662"/>
      <c r="J61" s="662"/>
      <c r="K61" s="662"/>
      <c r="L61" s="662"/>
      <c r="M61" s="662"/>
      <c r="N61" s="662"/>
      <c r="O61" s="662"/>
      <c r="P61" s="662"/>
      <c r="Q61" s="58"/>
    </row>
    <row r="62" spans="2:17" ht="11.25" customHeight="1">
      <c r="B62" s="58"/>
      <c r="C62" s="39"/>
      <c r="D62" s="662"/>
      <c r="E62" s="662"/>
      <c r="F62" s="662"/>
      <c r="G62" s="662"/>
      <c r="H62" s="662"/>
      <c r="I62" s="662"/>
      <c r="J62" s="662"/>
      <c r="K62" s="662"/>
      <c r="L62" s="662"/>
      <c r="M62" s="662"/>
      <c r="N62" s="662"/>
      <c r="O62" s="662"/>
      <c r="P62" s="662"/>
      <c r="Q62" s="58"/>
    </row>
    <row r="63" spans="2:17" ht="7.5"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1" customHeight="1">
      <c r="B65" s="58"/>
      <c r="C65" s="39"/>
      <c r="D65" s="40"/>
      <c r="E65" s="39"/>
      <c r="F65" s="40"/>
      <c r="G65" s="40"/>
      <c r="H65" s="40"/>
      <c r="I65" s="40"/>
      <c r="J65" s="40"/>
      <c r="K65" s="40"/>
      <c r="L65" s="40"/>
      <c r="M65" s="40"/>
      <c r="N65" s="40"/>
      <c r="O65" s="40"/>
      <c r="P65" s="41"/>
      <c r="Q65" s="58"/>
    </row>
    <row r="66" spans="2:17" ht="9.75" customHeight="1">
      <c r="B66" s="58"/>
      <c r="C66" s="651" t="s">
        <v>129</v>
      </c>
      <c r="D66" s="651"/>
      <c r="E66" s="651"/>
      <c r="F66" s="651"/>
      <c r="G66" s="651"/>
      <c r="H66" s="651"/>
      <c r="I66" s="651"/>
      <c r="J66" s="651"/>
      <c r="K66" s="651"/>
      <c r="L66" s="651"/>
      <c r="M66" s="651"/>
      <c r="N66" s="651"/>
      <c r="O66" s="651"/>
      <c r="P66" s="651"/>
      <c r="Q66" s="58"/>
    </row>
    <row r="67" spans="2:17" ht="6.75" customHeight="1">
      <c r="B67" s="58"/>
      <c r="C67" s="651"/>
      <c r="D67" s="651"/>
      <c r="E67" s="651"/>
      <c r="F67" s="651"/>
      <c r="G67" s="651"/>
      <c r="H67" s="651"/>
      <c r="I67" s="651"/>
      <c r="J67" s="651"/>
      <c r="K67" s="651"/>
      <c r="L67" s="651"/>
      <c r="M67" s="651"/>
      <c r="N67" s="651"/>
      <c r="O67" s="651"/>
      <c r="P67" s="651"/>
      <c r="Q67" s="58"/>
    </row>
    <row r="68" spans="2:17">
      <c r="B68" s="58"/>
      <c r="C68" s="651"/>
      <c r="D68" s="651"/>
      <c r="E68" s="651"/>
      <c r="F68" s="651"/>
      <c r="G68" s="651"/>
      <c r="H68" s="651"/>
      <c r="I68" s="651"/>
      <c r="J68" s="651"/>
      <c r="K68" s="651"/>
      <c r="L68" s="651"/>
      <c r="M68" s="651"/>
      <c r="N68" s="651"/>
      <c r="O68" s="651"/>
      <c r="P68" s="651"/>
      <c r="Q68" s="58"/>
    </row>
    <row r="69" spans="2:17">
      <c r="B69" s="58"/>
      <c r="C69" s="42"/>
      <c r="D69" s="56"/>
      <c r="E69" s="42"/>
      <c r="F69" s="56"/>
      <c r="G69" s="56"/>
      <c r="H69" s="56"/>
      <c r="I69" s="56"/>
      <c r="J69" s="56"/>
      <c r="K69" s="56"/>
      <c r="L69" s="56"/>
      <c r="M69" s="56"/>
      <c r="N69" s="56"/>
      <c r="O69" s="56"/>
      <c r="P69" s="41"/>
      <c r="Q69" s="58"/>
    </row>
    <row r="70" spans="2:17" ht="11.25" customHeight="1">
      <c r="B70" s="58"/>
      <c r="C70" s="38" t="s">
        <v>111</v>
      </c>
      <c r="D70" s="684" t="s">
        <v>187</v>
      </c>
      <c r="E70" s="684"/>
      <c r="F70" s="684"/>
      <c r="G70" s="684"/>
      <c r="H70" s="684"/>
      <c r="I70" s="684"/>
      <c r="J70" s="684"/>
      <c r="K70" s="684"/>
      <c r="L70" s="684"/>
      <c r="M70" s="684"/>
      <c r="N70" s="684"/>
      <c r="O70" s="684"/>
      <c r="P70" s="58"/>
      <c r="Q70" s="58"/>
    </row>
    <row r="71" spans="2:17" ht="36" customHeight="1">
      <c r="B71" s="58"/>
      <c r="C71" s="38"/>
      <c r="D71" s="684"/>
      <c r="E71" s="684"/>
      <c r="F71" s="684"/>
      <c r="G71" s="684"/>
      <c r="H71" s="684"/>
      <c r="I71" s="684"/>
      <c r="J71" s="684"/>
      <c r="K71" s="684"/>
      <c r="L71" s="684"/>
      <c r="M71" s="684"/>
      <c r="N71" s="684"/>
      <c r="O71" s="684"/>
      <c r="P71" s="58"/>
      <c r="Q71" s="58"/>
    </row>
    <row r="72" spans="2:17" ht="11.25" customHeight="1">
      <c r="B72" s="58"/>
      <c r="C72" s="39"/>
      <c r="D72" s="684"/>
      <c r="E72" s="684"/>
      <c r="F72" s="684"/>
      <c r="G72" s="684"/>
      <c r="H72" s="684"/>
      <c r="I72" s="684"/>
      <c r="J72" s="684"/>
      <c r="K72" s="684"/>
      <c r="L72" s="684"/>
      <c r="M72" s="684"/>
      <c r="N72" s="684"/>
      <c r="O72" s="684"/>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5" customHeight="1">
      <c r="B75" s="58"/>
      <c r="C75" s="59"/>
      <c r="D75" s="59"/>
      <c r="E75" s="59"/>
      <c r="F75" s="59"/>
      <c r="G75" s="59"/>
      <c r="H75" s="59"/>
      <c r="I75" s="59"/>
      <c r="J75" s="59"/>
      <c r="K75" s="59"/>
      <c r="L75" s="59"/>
      <c r="M75" s="59"/>
      <c r="N75" s="59"/>
      <c r="O75" s="59"/>
      <c r="P75" s="58"/>
      <c r="Q75" s="58"/>
    </row>
    <row r="76" spans="2:17" ht="12.75" customHeight="1">
      <c r="B76" s="58"/>
      <c r="C76" s="657" t="s">
        <v>131</v>
      </c>
      <c r="D76" s="657"/>
      <c r="E76" s="657"/>
      <c r="F76" s="657"/>
      <c r="G76" s="657"/>
      <c r="H76" s="657"/>
      <c r="I76" s="657"/>
      <c r="J76" s="657"/>
      <c r="K76" s="657"/>
      <c r="L76" s="657"/>
      <c r="M76" s="657"/>
      <c r="N76" s="657"/>
      <c r="O76" s="657"/>
      <c r="P76" s="657"/>
      <c r="Q76" s="58"/>
    </row>
    <row r="77" spans="2:17" ht="0.75" customHeight="1">
      <c r="B77" s="58"/>
      <c r="C77" s="657"/>
      <c r="D77" s="657"/>
      <c r="E77" s="657"/>
      <c r="F77" s="657"/>
      <c r="G77" s="657"/>
      <c r="H77" s="657"/>
      <c r="I77" s="657"/>
      <c r="J77" s="657"/>
      <c r="K77" s="657"/>
      <c r="L77" s="657"/>
      <c r="M77" s="657"/>
      <c r="N77" s="657"/>
      <c r="O77" s="657"/>
      <c r="P77" s="657"/>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59" t="s">
        <v>132</v>
      </c>
      <c r="E79" s="659"/>
      <c r="F79" s="659"/>
      <c r="G79" s="659"/>
      <c r="H79" s="659"/>
      <c r="I79" s="659"/>
      <c r="J79" s="659"/>
      <c r="K79" s="659"/>
      <c r="L79" s="659"/>
      <c r="M79" s="659"/>
      <c r="N79" s="659"/>
      <c r="O79" s="659"/>
      <c r="P79" s="46"/>
      <c r="Q79" s="46"/>
    </row>
    <row r="80" spans="2:17" ht="7.5" hidden="1" customHeight="1">
      <c r="B80" s="58"/>
      <c r="C80" s="39"/>
      <c r="D80" s="659"/>
      <c r="E80" s="659"/>
      <c r="F80" s="659"/>
      <c r="G80" s="659"/>
      <c r="H80" s="659"/>
      <c r="I80" s="659"/>
      <c r="J80" s="659"/>
      <c r="K80" s="659"/>
      <c r="L80" s="659"/>
      <c r="M80" s="659"/>
      <c r="N80" s="659"/>
      <c r="O80" s="659"/>
      <c r="P80" s="58"/>
      <c r="Q80" s="58"/>
    </row>
    <row r="81" spans="2:17">
      <c r="B81" s="58"/>
      <c r="C81" s="39"/>
      <c r="D81" s="40"/>
      <c r="E81" s="39"/>
      <c r="F81" s="40"/>
      <c r="G81" s="40"/>
      <c r="H81" s="40"/>
      <c r="I81" s="40"/>
      <c r="J81" s="40"/>
      <c r="K81" s="40"/>
      <c r="L81" s="40"/>
      <c r="M81" s="40"/>
      <c r="N81" s="40"/>
      <c r="O81" s="40"/>
      <c r="P81" s="41"/>
      <c r="Q81" s="58"/>
    </row>
    <row r="82" spans="2:17" ht="12.75" customHeight="1">
      <c r="B82" s="58"/>
      <c r="C82" s="38" t="s">
        <v>110</v>
      </c>
      <c r="D82" s="660" t="s">
        <v>133</v>
      </c>
      <c r="E82" s="660"/>
      <c r="F82" s="660"/>
      <c r="G82" s="660"/>
      <c r="H82" s="660"/>
      <c r="I82" s="660"/>
      <c r="J82" s="660"/>
      <c r="K82" s="660"/>
      <c r="L82" s="660"/>
      <c r="M82" s="660"/>
      <c r="N82" s="660"/>
      <c r="O82" s="660"/>
      <c r="P82" s="41"/>
      <c r="Q82" s="58"/>
    </row>
    <row r="83" spans="2:17">
      <c r="B83" s="58"/>
      <c r="C83" s="35"/>
      <c r="D83" s="660"/>
      <c r="E83" s="660"/>
      <c r="F83" s="660"/>
      <c r="G83" s="660"/>
      <c r="H83" s="660"/>
      <c r="I83" s="660"/>
      <c r="J83" s="660"/>
      <c r="K83" s="660"/>
      <c r="L83" s="660"/>
      <c r="M83" s="660"/>
      <c r="N83" s="660"/>
      <c r="O83" s="660"/>
      <c r="P83" s="41"/>
      <c r="Q83" s="58"/>
    </row>
    <row r="84" spans="2:17">
      <c r="B84" s="58"/>
      <c r="C84" s="39"/>
      <c r="D84" s="40"/>
      <c r="E84" s="39"/>
      <c r="F84" s="40"/>
      <c r="G84" s="40"/>
      <c r="H84" s="40"/>
      <c r="I84" s="40"/>
      <c r="J84" s="40"/>
      <c r="K84" s="40"/>
      <c r="L84" s="40"/>
      <c r="M84" s="40"/>
      <c r="N84" s="40"/>
      <c r="O84" s="40"/>
      <c r="P84" s="41"/>
      <c r="Q84" s="58"/>
    </row>
    <row r="85" spans="2:17" ht="12.75" customHeight="1">
      <c r="B85" s="58"/>
      <c r="C85" s="38" t="s">
        <v>109</v>
      </c>
      <c r="D85" s="661" t="s">
        <v>134</v>
      </c>
      <c r="E85" s="661"/>
      <c r="F85" s="661"/>
      <c r="G85" s="661"/>
      <c r="H85" s="661"/>
      <c r="I85" s="661"/>
      <c r="J85" s="661"/>
      <c r="K85" s="661"/>
      <c r="L85" s="661"/>
      <c r="M85" s="661"/>
      <c r="N85" s="661"/>
      <c r="O85" s="661"/>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62" t="s">
        <v>135</v>
      </c>
      <c r="E87" s="662"/>
      <c r="F87" s="662"/>
      <c r="G87" s="662"/>
      <c r="H87" s="662"/>
      <c r="I87" s="662"/>
      <c r="J87" s="662"/>
      <c r="K87" s="662"/>
      <c r="L87" s="662"/>
      <c r="M87" s="662"/>
      <c r="N87" s="662"/>
      <c r="O87" s="662"/>
      <c r="P87" s="58"/>
      <c r="Q87" s="58"/>
    </row>
    <row r="88" spans="2:17">
      <c r="B88" s="58"/>
      <c r="C88" s="35"/>
      <c r="D88" s="662"/>
      <c r="E88" s="662"/>
      <c r="F88" s="662"/>
      <c r="G88" s="662"/>
      <c r="H88" s="662"/>
      <c r="I88" s="662"/>
      <c r="J88" s="662"/>
      <c r="K88" s="662"/>
      <c r="L88" s="662"/>
      <c r="M88" s="662"/>
      <c r="N88" s="662"/>
      <c r="O88" s="662"/>
      <c r="P88" s="41"/>
      <c r="Q88" s="58"/>
    </row>
    <row r="89" spans="2:17" ht="7.5" customHeight="1">
      <c r="B89" s="58"/>
      <c r="C89" s="59"/>
      <c r="D89" s="59"/>
      <c r="E89" s="59"/>
      <c r="F89" s="59"/>
      <c r="G89" s="59"/>
      <c r="H89" s="59"/>
      <c r="I89" s="59"/>
      <c r="J89" s="59"/>
      <c r="K89" s="59"/>
      <c r="L89" s="59"/>
      <c r="M89" s="59"/>
      <c r="N89" s="59"/>
      <c r="O89" s="59"/>
      <c r="P89" s="58"/>
      <c r="Q89" s="58"/>
    </row>
    <row r="90" spans="2:17" ht="12.75" customHeight="1">
      <c r="B90" s="464"/>
      <c r="C90" s="657" t="s">
        <v>136</v>
      </c>
      <c r="D90" s="657"/>
      <c r="E90" s="657"/>
      <c r="F90" s="657"/>
      <c r="G90" s="657"/>
      <c r="H90" s="657"/>
      <c r="I90" s="657"/>
      <c r="J90" s="657"/>
      <c r="K90" s="657"/>
      <c r="L90" s="657"/>
      <c r="M90" s="657"/>
      <c r="N90" s="657"/>
      <c r="O90" s="657"/>
      <c r="P90" s="657"/>
      <c r="Q90" s="464"/>
    </row>
    <row r="91" spans="2:17" ht="0.75" customHeight="1">
      <c r="B91" s="464"/>
      <c r="C91" s="657"/>
      <c r="D91" s="657"/>
      <c r="E91" s="657"/>
      <c r="F91" s="657"/>
      <c r="G91" s="657"/>
      <c r="H91" s="657"/>
      <c r="I91" s="657"/>
      <c r="J91" s="657"/>
      <c r="K91" s="657"/>
      <c r="L91" s="657"/>
      <c r="M91" s="657"/>
      <c r="N91" s="657"/>
      <c r="O91" s="657"/>
      <c r="P91" s="657"/>
      <c r="Q91" s="464"/>
    </row>
    <row r="92" spans="2:17" ht="7.5" customHeight="1">
      <c r="B92" s="464"/>
      <c r="C92" s="42"/>
      <c r="D92" s="465"/>
      <c r="E92" s="42"/>
      <c r="F92" s="465"/>
      <c r="G92" s="465"/>
      <c r="H92" s="465"/>
      <c r="I92" s="465"/>
      <c r="J92" s="465"/>
      <c r="K92" s="465"/>
      <c r="L92" s="465"/>
      <c r="M92" s="465"/>
      <c r="N92" s="465"/>
      <c r="O92" s="465"/>
      <c r="P92" s="41"/>
      <c r="Q92" s="464"/>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75" customHeight="1">
      <c r="B95" s="464"/>
      <c r="C95" s="39"/>
      <c r="D95" s="655" t="s">
        <v>138</v>
      </c>
      <c r="E95" s="655"/>
      <c r="F95" s="655"/>
      <c r="G95" s="655"/>
      <c r="H95" s="655"/>
      <c r="I95" s="655"/>
      <c r="J95" s="655"/>
      <c r="K95" s="655"/>
      <c r="L95" s="655"/>
      <c r="M95" s="655"/>
      <c r="N95" s="655"/>
      <c r="O95" s="655"/>
      <c r="P95" s="41"/>
      <c r="Q95" s="464"/>
    </row>
    <row r="96" spans="2:17">
      <c r="B96" s="464"/>
      <c r="C96" s="51"/>
      <c r="D96" s="655"/>
      <c r="E96" s="655"/>
      <c r="F96" s="655"/>
      <c r="G96" s="655"/>
      <c r="H96" s="655"/>
      <c r="I96" s="655"/>
      <c r="J96" s="655"/>
      <c r="K96" s="655"/>
      <c r="L96" s="655"/>
      <c r="M96" s="655"/>
      <c r="N96" s="655"/>
      <c r="O96" s="655"/>
      <c r="P96" s="51"/>
      <c r="Q96" s="464"/>
    </row>
    <row r="97" spans="2:17">
      <c r="B97" s="464"/>
      <c r="C97" s="51"/>
      <c r="D97" s="655"/>
      <c r="E97" s="655"/>
      <c r="F97" s="655"/>
      <c r="G97" s="655"/>
      <c r="H97" s="655"/>
      <c r="I97" s="655"/>
      <c r="J97" s="655"/>
      <c r="K97" s="655"/>
      <c r="L97" s="655"/>
      <c r="M97" s="655"/>
      <c r="N97" s="655"/>
      <c r="O97" s="655"/>
      <c r="P97" s="51"/>
      <c r="Q97" s="464"/>
    </row>
    <row r="98" spans="2:17" s="48" customFormat="1" ht="6.75" customHeight="1">
      <c r="B98" s="46"/>
      <c r="C98" s="49"/>
      <c r="D98" s="50"/>
      <c r="E98" s="49"/>
      <c r="F98" s="50"/>
      <c r="G98" s="50"/>
      <c r="H98" s="50"/>
      <c r="I98" s="50"/>
      <c r="J98" s="50"/>
      <c r="K98" s="50"/>
      <c r="L98" s="50"/>
      <c r="M98" s="50"/>
      <c r="N98" s="50"/>
      <c r="O98" s="50"/>
      <c r="P98" s="46"/>
      <c r="Q98" s="46"/>
    </row>
    <row r="99" spans="2:17" ht="12.75" customHeight="1">
      <c r="B99" s="464"/>
      <c r="C99" s="39"/>
      <c r="D99" s="655" t="s">
        <v>139</v>
      </c>
      <c r="E99" s="655"/>
      <c r="F99" s="655"/>
      <c r="G99" s="655"/>
      <c r="H99" s="655"/>
      <c r="I99" s="655"/>
      <c r="J99" s="655"/>
      <c r="K99" s="655"/>
      <c r="L99" s="655"/>
      <c r="M99" s="655"/>
      <c r="N99" s="655"/>
      <c r="O99" s="655"/>
      <c r="P99" s="41"/>
      <c r="Q99" s="464"/>
    </row>
    <row r="100" spans="2:17">
      <c r="B100" s="464"/>
      <c r="C100" s="51"/>
      <c r="D100" s="655"/>
      <c r="E100" s="655"/>
      <c r="F100" s="655"/>
      <c r="G100" s="655"/>
      <c r="H100" s="655"/>
      <c r="I100" s="655"/>
      <c r="J100" s="655"/>
      <c r="K100" s="655"/>
      <c r="L100" s="655"/>
      <c r="M100" s="655"/>
      <c r="N100" s="655"/>
      <c r="O100" s="655"/>
      <c r="P100" s="51"/>
      <c r="Q100" s="464"/>
    </row>
    <row r="101" spans="2:17" s="48" customFormat="1" ht="6.75" customHeight="1">
      <c r="B101" s="46"/>
      <c r="C101" s="49"/>
      <c r="D101" s="50"/>
      <c r="E101" s="49"/>
      <c r="F101" s="50"/>
      <c r="G101" s="50"/>
      <c r="H101" s="50"/>
      <c r="I101" s="50"/>
      <c r="J101" s="50"/>
      <c r="K101" s="50"/>
      <c r="L101" s="50"/>
      <c r="M101" s="50"/>
      <c r="N101" s="50"/>
      <c r="O101" s="50"/>
      <c r="P101" s="46"/>
      <c r="Q101" s="46"/>
    </row>
    <row r="102" spans="2:17" ht="12.75" customHeight="1">
      <c r="B102" s="464"/>
      <c r="C102" s="39"/>
      <c r="D102" s="655" t="s">
        <v>140</v>
      </c>
      <c r="E102" s="655"/>
      <c r="F102" s="655"/>
      <c r="G102" s="655"/>
      <c r="H102" s="655"/>
      <c r="I102" s="655"/>
      <c r="J102" s="655"/>
      <c r="K102" s="655"/>
      <c r="L102" s="655"/>
      <c r="M102" s="655"/>
      <c r="N102" s="655"/>
      <c r="O102" s="655"/>
      <c r="P102" s="41"/>
      <c r="Q102" s="464"/>
    </row>
    <row r="103" spans="2:17">
      <c r="B103" s="464"/>
      <c r="C103" s="51"/>
      <c r="D103" s="655"/>
      <c r="E103" s="655"/>
      <c r="F103" s="655"/>
      <c r="G103" s="655"/>
      <c r="H103" s="655"/>
      <c r="I103" s="655"/>
      <c r="J103" s="655"/>
      <c r="K103" s="655"/>
      <c r="L103" s="655"/>
      <c r="M103" s="655"/>
      <c r="N103" s="655"/>
      <c r="O103" s="655"/>
      <c r="P103" s="51"/>
      <c r="Q103" s="464"/>
    </row>
    <row r="104" spans="2:17" s="48" customFormat="1" ht="6.75" customHeight="1">
      <c r="B104" s="46"/>
      <c r="C104" s="49"/>
      <c r="D104" s="50"/>
      <c r="E104" s="49"/>
      <c r="F104" s="50"/>
      <c r="G104" s="50"/>
      <c r="H104" s="50"/>
      <c r="I104" s="50"/>
      <c r="J104" s="50"/>
      <c r="K104" s="50"/>
      <c r="L104" s="50"/>
      <c r="M104" s="50"/>
      <c r="N104" s="50"/>
      <c r="O104" s="50"/>
      <c r="P104" s="46"/>
      <c r="Q104" s="46"/>
    </row>
    <row r="105" spans="2:17" ht="12.75" customHeight="1">
      <c r="B105" s="464"/>
      <c r="C105" s="39"/>
      <c r="D105" s="655" t="s">
        <v>141</v>
      </c>
      <c r="E105" s="655"/>
      <c r="F105" s="655"/>
      <c r="G105" s="655"/>
      <c r="H105" s="655"/>
      <c r="I105" s="655"/>
      <c r="J105" s="655"/>
      <c r="K105" s="655"/>
      <c r="L105" s="655"/>
      <c r="M105" s="655"/>
      <c r="N105" s="655"/>
      <c r="O105" s="655"/>
      <c r="P105" s="41"/>
      <c r="Q105" s="464"/>
    </row>
    <row r="106" spans="2:17">
      <c r="B106" s="464"/>
      <c r="C106" s="51"/>
      <c r="D106" s="655"/>
      <c r="E106" s="655"/>
      <c r="F106" s="655"/>
      <c r="G106" s="655"/>
      <c r="H106" s="655"/>
      <c r="I106" s="655"/>
      <c r="J106" s="655"/>
      <c r="K106" s="655"/>
      <c r="L106" s="655"/>
      <c r="M106" s="655"/>
      <c r="N106" s="655"/>
      <c r="O106" s="655"/>
      <c r="P106" s="51"/>
      <c r="Q106" s="464"/>
    </row>
    <row r="107" spans="2:17" s="48" customFormat="1" ht="6.75" customHeight="1">
      <c r="B107" s="46"/>
      <c r="C107" s="49"/>
      <c r="D107" s="50"/>
      <c r="E107" s="49"/>
      <c r="F107" s="50"/>
      <c r="G107" s="50"/>
      <c r="H107" s="50"/>
      <c r="I107" s="50"/>
      <c r="J107" s="50"/>
      <c r="K107" s="50"/>
      <c r="L107" s="50"/>
      <c r="M107" s="50"/>
      <c r="N107" s="50"/>
      <c r="O107" s="50"/>
      <c r="P107" s="46"/>
      <c r="Q107" s="46"/>
    </row>
    <row r="108" spans="2:17" ht="12.75" customHeight="1">
      <c r="B108" s="464"/>
      <c r="C108" s="39"/>
      <c r="D108" s="656" t="s">
        <v>179</v>
      </c>
      <c r="E108" s="656"/>
      <c r="F108" s="656"/>
      <c r="G108" s="656"/>
      <c r="H108" s="656"/>
      <c r="I108" s="656"/>
      <c r="J108" s="656"/>
      <c r="K108" s="656"/>
      <c r="L108" s="656"/>
      <c r="M108" s="656"/>
      <c r="N108" s="656"/>
      <c r="O108" s="656"/>
      <c r="P108" s="41"/>
      <c r="Q108" s="464"/>
    </row>
    <row r="109" spans="2:17">
      <c r="B109" s="464"/>
      <c r="C109" s="51"/>
      <c r="D109" s="656"/>
      <c r="E109" s="656"/>
      <c r="F109" s="656"/>
      <c r="G109" s="656"/>
      <c r="H109" s="656"/>
      <c r="I109" s="656"/>
      <c r="J109" s="656"/>
      <c r="K109" s="656"/>
      <c r="L109" s="656"/>
      <c r="M109" s="656"/>
      <c r="N109" s="656"/>
      <c r="O109" s="656"/>
      <c r="P109" s="51"/>
      <c r="Q109" s="464"/>
    </row>
    <row r="110" spans="2:17" s="48" customFormat="1" ht="6.75" customHeight="1">
      <c r="B110" s="46"/>
      <c r="C110" s="49"/>
      <c r="D110" s="50"/>
      <c r="E110" s="49"/>
      <c r="F110" s="50"/>
      <c r="G110" s="50"/>
      <c r="H110" s="50"/>
      <c r="I110" s="50"/>
      <c r="J110" s="50"/>
      <c r="K110" s="50"/>
      <c r="L110" s="50"/>
      <c r="M110" s="50"/>
      <c r="N110" s="50"/>
      <c r="O110" s="50"/>
      <c r="P110" s="46"/>
      <c r="Q110" s="46"/>
    </row>
    <row r="111" spans="2:17" ht="12.75" customHeight="1">
      <c r="B111" s="464"/>
      <c r="C111" s="39"/>
      <c r="D111" s="655" t="s">
        <v>142</v>
      </c>
      <c r="E111" s="655"/>
      <c r="F111" s="655"/>
      <c r="G111" s="655"/>
      <c r="H111" s="655"/>
      <c r="I111" s="655"/>
      <c r="J111" s="655"/>
      <c r="K111" s="655"/>
      <c r="L111" s="655"/>
      <c r="M111" s="655"/>
      <c r="N111" s="655"/>
      <c r="O111" s="655"/>
      <c r="P111" s="41"/>
      <c r="Q111" s="464"/>
    </row>
    <row r="112" spans="2:17">
      <c r="B112" s="464"/>
      <c r="C112" s="51"/>
      <c r="D112" s="655"/>
      <c r="E112" s="655"/>
      <c r="F112" s="655"/>
      <c r="G112" s="655"/>
      <c r="H112" s="655"/>
      <c r="I112" s="655"/>
      <c r="J112" s="655"/>
      <c r="K112" s="655"/>
      <c r="L112" s="655"/>
      <c r="M112" s="655"/>
      <c r="N112" s="655"/>
      <c r="O112" s="655"/>
      <c r="P112" s="51"/>
      <c r="Q112" s="464"/>
    </row>
    <row r="113" spans="2:17" s="48" customFormat="1" ht="6.75" customHeight="1">
      <c r="B113" s="46"/>
      <c r="C113" s="49"/>
      <c r="D113" s="50"/>
      <c r="E113" s="49"/>
      <c r="F113" s="50"/>
      <c r="G113" s="50"/>
      <c r="H113" s="50"/>
      <c r="I113" s="50"/>
      <c r="J113" s="50"/>
      <c r="K113" s="50"/>
      <c r="L113" s="50"/>
      <c r="M113" s="50"/>
      <c r="N113" s="50"/>
      <c r="O113" s="50"/>
      <c r="P113" s="46"/>
      <c r="Q113" s="46"/>
    </row>
    <row r="114" spans="2:17" ht="12.75" customHeight="1">
      <c r="B114" s="464"/>
      <c r="C114" s="39"/>
      <c r="D114" s="655" t="s">
        <v>143</v>
      </c>
      <c r="E114" s="655"/>
      <c r="F114" s="655"/>
      <c r="G114" s="655"/>
      <c r="H114" s="655"/>
      <c r="I114" s="655"/>
      <c r="J114" s="655"/>
      <c r="K114" s="655"/>
      <c r="L114" s="655"/>
      <c r="M114" s="655"/>
      <c r="N114" s="655"/>
      <c r="O114" s="655"/>
      <c r="P114" s="41"/>
      <c r="Q114" s="464"/>
    </row>
    <row r="115" spans="2:17">
      <c r="B115" s="464"/>
      <c r="C115" s="51"/>
      <c r="D115" s="655"/>
      <c r="E115" s="655"/>
      <c r="F115" s="655"/>
      <c r="G115" s="655"/>
      <c r="H115" s="655"/>
      <c r="I115" s="655"/>
      <c r="J115" s="655"/>
      <c r="K115" s="655"/>
      <c r="L115" s="655"/>
      <c r="M115" s="655"/>
      <c r="N115" s="655"/>
      <c r="O115" s="655"/>
      <c r="P115" s="51"/>
      <c r="Q115" s="464"/>
    </row>
    <row r="116" spans="2:17" s="48" customFormat="1" ht="6.75" customHeight="1">
      <c r="B116" s="46"/>
      <c r="C116" s="49"/>
      <c r="D116" s="50"/>
      <c r="E116" s="49"/>
      <c r="F116" s="50"/>
      <c r="G116" s="50"/>
      <c r="H116" s="50"/>
      <c r="I116" s="50"/>
      <c r="J116" s="50"/>
      <c r="K116" s="50"/>
      <c r="L116" s="50"/>
      <c r="M116" s="50"/>
      <c r="N116" s="50"/>
      <c r="O116" s="50"/>
      <c r="P116" s="46"/>
      <c r="Q116" s="46"/>
    </row>
    <row r="117" spans="2:17" ht="12.75" customHeight="1">
      <c r="B117" s="464"/>
      <c r="C117" s="39"/>
      <c r="D117" s="655" t="s">
        <v>144</v>
      </c>
      <c r="E117" s="655"/>
      <c r="F117" s="655"/>
      <c r="G117" s="655"/>
      <c r="H117" s="655"/>
      <c r="I117" s="655"/>
      <c r="J117" s="655"/>
      <c r="K117" s="655"/>
      <c r="L117" s="655"/>
      <c r="M117" s="655"/>
      <c r="N117" s="655"/>
      <c r="O117" s="655"/>
      <c r="P117" s="41"/>
      <c r="Q117" s="464"/>
    </row>
    <row r="118" spans="2:17">
      <c r="B118" s="464"/>
      <c r="C118" s="51"/>
      <c r="D118" s="655"/>
      <c r="E118" s="655"/>
      <c r="F118" s="655"/>
      <c r="G118" s="655"/>
      <c r="H118" s="655"/>
      <c r="I118" s="655"/>
      <c r="J118" s="655"/>
      <c r="K118" s="655"/>
      <c r="L118" s="655"/>
      <c r="M118" s="655"/>
      <c r="N118" s="655"/>
      <c r="O118" s="655"/>
      <c r="P118" s="51"/>
      <c r="Q118" s="464"/>
    </row>
    <row r="119" spans="2:17" ht="12.75" customHeight="1">
      <c r="B119" s="58"/>
      <c r="C119" s="657" t="s">
        <v>215</v>
      </c>
      <c r="D119" s="657"/>
      <c r="E119" s="657"/>
      <c r="F119" s="657"/>
      <c r="G119" s="657"/>
      <c r="H119" s="657"/>
      <c r="I119" s="657"/>
      <c r="J119" s="657"/>
      <c r="K119" s="657"/>
      <c r="L119" s="657"/>
      <c r="M119" s="657"/>
      <c r="N119" s="657"/>
      <c r="O119" s="657"/>
      <c r="P119" s="657"/>
      <c r="Q119" s="58"/>
    </row>
    <row r="120" spans="2:17" ht="0.75" customHeight="1">
      <c r="B120" s="58"/>
      <c r="C120" s="657"/>
      <c r="D120" s="657"/>
      <c r="E120" s="657"/>
      <c r="F120" s="657"/>
      <c r="G120" s="657"/>
      <c r="H120" s="657"/>
      <c r="I120" s="657"/>
      <c r="J120" s="657"/>
      <c r="K120" s="657"/>
      <c r="L120" s="657"/>
      <c r="M120" s="657"/>
      <c r="N120" s="657"/>
      <c r="O120" s="657"/>
      <c r="P120" s="657"/>
      <c r="Q120" s="58"/>
    </row>
    <row r="121" spans="2:17" ht="7.5" customHeight="1">
      <c r="B121" s="58"/>
      <c r="C121" s="42"/>
      <c r="D121" s="56"/>
      <c r="E121" s="42"/>
      <c r="F121" s="56"/>
      <c r="G121" s="56"/>
      <c r="H121" s="56"/>
      <c r="I121" s="56"/>
      <c r="J121" s="56"/>
      <c r="K121" s="56"/>
      <c r="L121" s="56"/>
      <c r="M121" s="56"/>
      <c r="N121" s="56"/>
      <c r="O121" s="56"/>
      <c r="P121" s="41"/>
      <c r="Q121" s="58"/>
    </row>
    <row r="122" spans="2:17" s="476" customFormat="1" ht="12.75" customHeight="1">
      <c r="B122" s="377"/>
      <c r="C122" s="376"/>
      <c r="D122" s="658" t="s">
        <v>164</v>
      </c>
      <c r="E122" s="658"/>
      <c r="F122" s="658"/>
      <c r="G122" s="658"/>
      <c r="H122" s="658"/>
      <c r="I122" s="658"/>
      <c r="J122" s="658"/>
      <c r="K122" s="658"/>
      <c r="L122" s="658"/>
      <c r="M122" s="658"/>
      <c r="N122" s="658"/>
      <c r="O122" s="658"/>
      <c r="P122" s="375"/>
      <c r="Q122" s="377"/>
    </row>
    <row r="123" spans="2:17" s="476" customFormat="1" ht="20.100000000000001" customHeight="1">
      <c r="B123" s="377"/>
      <c r="C123" s="475"/>
      <c r="D123" s="658"/>
      <c r="E123" s="658"/>
      <c r="F123" s="658"/>
      <c r="G123" s="658"/>
      <c r="H123" s="658"/>
      <c r="I123" s="658"/>
      <c r="J123" s="658"/>
      <c r="K123" s="658"/>
      <c r="L123" s="658"/>
      <c r="M123" s="658"/>
      <c r="N123" s="658"/>
      <c r="O123" s="658"/>
      <c r="P123" s="475"/>
      <c r="Q123" s="377"/>
    </row>
    <row r="124" spans="2:17" s="48" customFormat="1" ht="6.75" customHeight="1">
      <c r="B124" s="46"/>
      <c r="C124" s="49"/>
      <c r="D124" s="50"/>
      <c r="E124" s="49"/>
      <c r="F124" s="50"/>
      <c r="G124" s="50"/>
      <c r="H124" s="50"/>
      <c r="I124" s="50"/>
      <c r="J124" s="50"/>
      <c r="K124" s="50"/>
      <c r="L124" s="50"/>
      <c r="M124" s="50"/>
      <c r="N124" s="50"/>
      <c r="O124" s="50"/>
      <c r="P124" s="46"/>
      <c r="Q124" s="46"/>
    </row>
    <row r="125" spans="2:17" ht="12.75" customHeight="1">
      <c r="B125" s="58"/>
      <c r="C125" s="39"/>
      <c r="D125" s="655" t="s">
        <v>145</v>
      </c>
      <c r="E125" s="655"/>
      <c r="F125" s="655"/>
      <c r="G125" s="655"/>
      <c r="H125" s="655"/>
      <c r="I125" s="655"/>
      <c r="J125" s="655"/>
      <c r="K125" s="655"/>
      <c r="L125" s="655"/>
      <c r="M125" s="655"/>
      <c r="N125" s="655"/>
      <c r="O125" s="655"/>
      <c r="P125" s="41"/>
      <c r="Q125" s="58"/>
    </row>
    <row r="126" spans="2:17">
      <c r="B126" s="58"/>
      <c r="C126" s="51"/>
      <c r="D126" s="655"/>
      <c r="E126" s="655"/>
      <c r="F126" s="655"/>
      <c r="G126" s="655"/>
      <c r="H126" s="655"/>
      <c r="I126" s="655"/>
      <c r="J126" s="655"/>
      <c r="K126" s="655"/>
      <c r="L126" s="655"/>
      <c r="M126" s="655"/>
      <c r="N126" s="655"/>
      <c r="O126" s="655"/>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75" customHeight="1">
      <c r="B128" s="58"/>
      <c r="C128" s="39"/>
      <c r="D128" s="52"/>
      <c r="E128" s="655" t="s">
        <v>168</v>
      </c>
      <c r="F128" s="655"/>
      <c r="G128" s="655"/>
      <c r="H128" s="655"/>
      <c r="I128" s="655"/>
      <c r="J128" s="655"/>
      <c r="K128" s="655"/>
      <c r="L128" s="655"/>
      <c r="M128" s="655"/>
      <c r="N128" s="655"/>
      <c r="O128" s="655"/>
      <c r="P128" s="41"/>
      <c r="Q128" s="58"/>
    </row>
    <row r="129" spans="2:17" ht="12.75" customHeight="1">
      <c r="B129" s="58"/>
      <c r="C129" s="39"/>
      <c r="D129" s="52"/>
      <c r="E129" s="655"/>
      <c r="F129" s="655"/>
      <c r="G129" s="655"/>
      <c r="H129" s="655"/>
      <c r="I129" s="655"/>
      <c r="J129" s="655"/>
      <c r="K129" s="655"/>
      <c r="L129" s="655"/>
      <c r="M129" s="655"/>
      <c r="N129" s="655"/>
      <c r="O129" s="655"/>
      <c r="P129" s="41"/>
      <c r="Q129" s="58"/>
    </row>
    <row r="130" spans="2:17" ht="17.100000000000001" customHeight="1">
      <c r="B130" s="58"/>
      <c r="C130" s="39"/>
      <c r="D130" s="52"/>
      <c r="E130" s="655"/>
      <c r="F130" s="655"/>
      <c r="G130" s="655"/>
      <c r="H130" s="655"/>
      <c r="I130" s="655"/>
      <c r="J130" s="655"/>
      <c r="K130" s="655"/>
      <c r="L130" s="655"/>
      <c r="M130" s="655"/>
      <c r="N130" s="655"/>
      <c r="O130" s="655"/>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75" customHeight="1">
      <c r="B132" s="58"/>
      <c r="C132" s="39"/>
      <c r="D132" s="52"/>
      <c r="E132" s="655" t="s">
        <v>188</v>
      </c>
      <c r="F132" s="655"/>
      <c r="G132" s="655"/>
      <c r="H132" s="655"/>
      <c r="I132" s="655"/>
      <c r="J132" s="655"/>
      <c r="K132" s="655"/>
      <c r="L132" s="655"/>
      <c r="M132" s="655"/>
      <c r="N132" s="655"/>
      <c r="O132" s="655"/>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75" customHeight="1">
      <c r="B134" s="58"/>
      <c r="C134" s="39"/>
      <c r="D134" s="52"/>
      <c r="E134" s="655" t="s">
        <v>167</v>
      </c>
      <c r="F134" s="655"/>
      <c r="G134" s="655"/>
      <c r="H134" s="655"/>
      <c r="I134" s="655"/>
      <c r="J134" s="655"/>
      <c r="K134" s="655"/>
      <c r="L134" s="655"/>
      <c r="M134" s="655"/>
      <c r="N134" s="655"/>
      <c r="O134" s="655"/>
      <c r="P134" s="41"/>
      <c r="Q134" s="58"/>
    </row>
    <row r="135" spans="2:17" ht="12.75" customHeight="1">
      <c r="B135" s="58"/>
      <c r="C135" s="39"/>
      <c r="D135" s="52"/>
      <c r="E135" s="655"/>
      <c r="F135" s="655"/>
      <c r="G135" s="655"/>
      <c r="H135" s="655"/>
      <c r="I135" s="655"/>
      <c r="J135" s="655"/>
      <c r="K135" s="655"/>
      <c r="L135" s="655"/>
      <c r="M135" s="655"/>
      <c r="N135" s="655"/>
      <c r="O135" s="655"/>
      <c r="P135" s="41"/>
      <c r="Q135" s="58"/>
    </row>
    <row r="136" spans="2:17" ht="12.75" customHeight="1">
      <c r="B136" s="480"/>
      <c r="C136" s="39"/>
      <c r="D136" s="52"/>
      <c r="E136" s="655"/>
      <c r="F136" s="655"/>
      <c r="G136" s="655"/>
      <c r="H136" s="655"/>
      <c r="I136" s="655"/>
      <c r="J136" s="655"/>
      <c r="K136" s="655"/>
      <c r="L136" s="655"/>
      <c r="M136" s="655"/>
      <c r="N136" s="655"/>
      <c r="O136" s="655"/>
      <c r="P136" s="41"/>
      <c r="Q136" s="480"/>
    </row>
    <row r="137" spans="2:17" ht="7.5" customHeight="1">
      <c r="B137" s="485"/>
      <c r="C137" s="39"/>
      <c r="D137" s="52"/>
      <c r="E137" s="484"/>
      <c r="F137" s="484"/>
      <c r="G137" s="484"/>
      <c r="H137" s="484"/>
      <c r="I137" s="484"/>
      <c r="J137" s="484"/>
      <c r="K137" s="484"/>
      <c r="L137" s="484"/>
      <c r="M137" s="484"/>
      <c r="N137" s="484"/>
      <c r="O137" s="484"/>
      <c r="P137" s="41"/>
      <c r="Q137" s="485"/>
    </row>
    <row r="138" spans="2:17" ht="12.75" customHeight="1">
      <c r="B138" s="480"/>
      <c r="C138" s="39"/>
      <c r="D138" s="52"/>
      <c r="E138" s="655" t="s">
        <v>257</v>
      </c>
      <c r="F138" s="655"/>
      <c r="G138" s="655"/>
      <c r="H138" s="655"/>
      <c r="I138" s="655"/>
      <c r="J138" s="655"/>
      <c r="K138" s="655"/>
      <c r="L138" s="655"/>
      <c r="M138" s="655"/>
      <c r="N138" s="655"/>
      <c r="O138" s="655"/>
      <c r="P138" s="41"/>
      <c r="Q138" s="480"/>
    </row>
    <row r="139" spans="2:17" ht="12.75" customHeight="1">
      <c r="B139" s="480"/>
      <c r="C139" s="39"/>
      <c r="D139" s="52"/>
      <c r="E139" s="655"/>
      <c r="F139" s="655"/>
      <c r="G139" s="655"/>
      <c r="H139" s="655"/>
      <c r="I139" s="655"/>
      <c r="J139" s="655"/>
      <c r="K139" s="655"/>
      <c r="L139" s="655"/>
      <c r="M139" s="655"/>
      <c r="N139" s="655"/>
      <c r="O139" s="655"/>
      <c r="P139" s="41"/>
      <c r="Q139" s="480"/>
    </row>
    <row r="140" spans="2:17" ht="39.75" customHeight="1">
      <c r="B140" s="480"/>
      <c r="C140" s="39"/>
      <c r="D140" s="52"/>
      <c r="E140" s="655"/>
      <c r="F140" s="655"/>
      <c r="G140" s="655"/>
      <c r="H140" s="655"/>
      <c r="I140" s="655"/>
      <c r="J140" s="655"/>
      <c r="K140" s="655"/>
      <c r="L140" s="655"/>
      <c r="M140" s="655"/>
      <c r="N140" s="655"/>
      <c r="O140" s="655"/>
      <c r="P140" s="41"/>
      <c r="Q140" s="480"/>
    </row>
    <row r="141" spans="2:17" s="48" customFormat="1" ht="6.75" customHeight="1">
      <c r="B141" s="46"/>
      <c r="C141" s="49"/>
      <c r="D141" s="50"/>
      <c r="E141" s="49"/>
      <c r="F141" s="50"/>
      <c r="G141" s="50"/>
      <c r="H141" s="50"/>
      <c r="I141" s="50"/>
      <c r="J141" s="50"/>
      <c r="K141" s="50"/>
      <c r="L141" s="50"/>
      <c r="M141" s="50"/>
      <c r="N141" s="50"/>
      <c r="O141" s="50"/>
      <c r="P141" s="46"/>
      <c r="Q141" s="46"/>
    </row>
    <row r="142" spans="2:17" ht="12.75" customHeight="1">
      <c r="B142" s="58"/>
      <c r="C142" s="39"/>
      <c r="D142" s="52"/>
      <c r="E142" s="651" t="s">
        <v>189</v>
      </c>
      <c r="F142" s="651"/>
      <c r="G142" s="651"/>
      <c r="H142" s="651"/>
      <c r="I142" s="651"/>
      <c r="J142" s="651"/>
      <c r="K142" s="651"/>
      <c r="L142" s="651"/>
      <c r="M142" s="651"/>
      <c r="N142" s="651"/>
      <c r="O142" s="651"/>
      <c r="P142" s="41"/>
      <c r="Q142" s="58"/>
    </row>
    <row r="143" spans="2:17" s="48" customFormat="1" ht="17.100000000000001" customHeight="1">
      <c r="B143" s="46"/>
      <c r="C143" s="477"/>
      <c r="D143" s="478"/>
      <c r="E143" s="651"/>
      <c r="F143" s="651"/>
      <c r="G143" s="651"/>
      <c r="H143" s="651"/>
      <c r="I143" s="651"/>
      <c r="J143" s="651"/>
      <c r="K143" s="651"/>
      <c r="L143" s="651"/>
      <c r="M143" s="651"/>
      <c r="N143" s="651"/>
      <c r="O143" s="651"/>
      <c r="P143" s="479"/>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75" customHeight="1">
      <c r="B145" s="485"/>
      <c r="C145" s="39"/>
      <c r="D145" s="52"/>
      <c r="E145" s="651" t="s">
        <v>216</v>
      </c>
      <c r="F145" s="651"/>
      <c r="G145" s="651"/>
      <c r="H145" s="651"/>
      <c r="I145" s="651"/>
      <c r="J145" s="651"/>
      <c r="K145" s="651"/>
      <c r="L145" s="651"/>
      <c r="M145" s="651"/>
      <c r="N145" s="651"/>
      <c r="O145" s="651"/>
      <c r="P145" s="41"/>
      <c r="Q145" s="485"/>
    </row>
    <row r="146" spans="2:17" s="48" customFormat="1" ht="27.75" customHeight="1">
      <c r="B146" s="46"/>
      <c r="C146" s="477"/>
      <c r="D146" s="478"/>
      <c r="E146" s="651"/>
      <c r="F146" s="651"/>
      <c r="G146" s="651"/>
      <c r="H146" s="651"/>
      <c r="I146" s="651"/>
      <c r="J146" s="651"/>
      <c r="K146" s="651"/>
      <c r="L146" s="651"/>
      <c r="M146" s="651"/>
      <c r="N146" s="651"/>
      <c r="O146" s="651"/>
      <c r="P146" s="479"/>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75" customHeight="1">
      <c r="B148" s="467"/>
      <c r="C148" s="657" t="s">
        <v>169</v>
      </c>
      <c r="D148" s="657"/>
      <c r="E148" s="657"/>
      <c r="F148" s="657"/>
      <c r="G148" s="657"/>
      <c r="H148" s="657"/>
      <c r="I148" s="657"/>
      <c r="J148" s="657"/>
      <c r="K148" s="657"/>
      <c r="L148" s="657"/>
      <c r="M148" s="657"/>
      <c r="N148" s="657"/>
      <c r="O148" s="657"/>
      <c r="P148" s="657"/>
      <c r="Q148" s="467"/>
    </row>
    <row r="149" spans="2:17" ht="0.75" customHeight="1">
      <c r="B149" s="467"/>
      <c r="C149" s="657"/>
      <c r="D149" s="657"/>
      <c r="E149" s="657"/>
      <c r="F149" s="657"/>
      <c r="G149" s="657"/>
      <c r="H149" s="657"/>
      <c r="I149" s="657"/>
      <c r="J149" s="657"/>
      <c r="K149" s="657"/>
      <c r="L149" s="657"/>
      <c r="M149" s="657"/>
      <c r="N149" s="657"/>
      <c r="O149" s="657"/>
      <c r="P149" s="657"/>
      <c r="Q149" s="467"/>
    </row>
    <row r="150" spans="2:17" ht="7.5" customHeight="1">
      <c r="B150" s="467"/>
      <c r="C150" s="42"/>
      <c r="D150" s="466"/>
      <c r="E150" s="42"/>
      <c r="F150" s="466"/>
      <c r="G150" s="466"/>
      <c r="H150" s="466"/>
      <c r="I150" s="466"/>
      <c r="J150" s="466"/>
      <c r="K150" s="466"/>
      <c r="L150" s="466"/>
      <c r="M150" s="466"/>
      <c r="N150" s="466"/>
      <c r="O150" s="466"/>
      <c r="P150" s="41"/>
      <c r="Q150" s="467"/>
    </row>
    <row r="151" spans="2:17" s="48" customFormat="1" ht="27" customHeight="1">
      <c r="B151" s="46"/>
      <c r="C151" s="651" t="s">
        <v>218</v>
      </c>
      <c r="D151" s="651"/>
      <c r="E151" s="651"/>
      <c r="F151" s="651"/>
      <c r="G151" s="651"/>
      <c r="H151" s="651"/>
      <c r="I151" s="651"/>
      <c r="J151" s="651"/>
      <c r="K151" s="651"/>
      <c r="L151" s="651"/>
      <c r="M151" s="651"/>
      <c r="N151" s="651"/>
      <c r="O151" s="651"/>
      <c r="P151" s="651"/>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5.95" customHeight="1">
      <c r="B153" s="467"/>
      <c r="C153" s="39"/>
      <c r="D153" s="655" t="s">
        <v>172</v>
      </c>
      <c r="E153" s="655"/>
      <c r="F153" s="655"/>
      <c r="G153" s="655"/>
      <c r="H153" s="655"/>
      <c r="I153" s="655"/>
      <c r="J153" s="655"/>
      <c r="K153" s="655"/>
      <c r="L153" s="655"/>
      <c r="M153" s="655"/>
      <c r="N153" s="655"/>
      <c r="O153" s="655"/>
      <c r="P153" s="41"/>
      <c r="Q153" s="467"/>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7"/>
      <c r="C155" s="39"/>
      <c r="D155" s="654" t="s">
        <v>171</v>
      </c>
      <c r="E155" s="654"/>
      <c r="F155" s="654"/>
      <c r="G155" s="654"/>
      <c r="H155" s="654"/>
      <c r="I155" s="654"/>
      <c r="J155" s="654"/>
      <c r="K155" s="654"/>
      <c r="L155" s="654"/>
      <c r="M155" s="654"/>
      <c r="N155" s="654"/>
      <c r="O155" s="654"/>
      <c r="P155" s="41"/>
      <c r="Q155" s="467"/>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7"/>
      <c r="C157" s="39"/>
      <c r="D157" s="655" t="s">
        <v>170</v>
      </c>
      <c r="E157" s="655"/>
      <c r="F157" s="655"/>
      <c r="G157" s="655"/>
      <c r="H157" s="655"/>
      <c r="I157" s="655"/>
      <c r="J157" s="655"/>
      <c r="K157" s="655"/>
      <c r="L157" s="655"/>
      <c r="M157" s="655"/>
      <c r="N157" s="655"/>
      <c r="O157" s="655"/>
      <c r="P157" s="41"/>
      <c r="Q157" s="467"/>
    </row>
    <row r="158" spans="2:17" s="48" customFormat="1" ht="6.75" customHeight="1">
      <c r="B158" s="46"/>
      <c r="C158" s="49"/>
      <c r="D158" s="50"/>
      <c r="E158" s="49"/>
      <c r="F158" s="50"/>
      <c r="G158" s="50"/>
      <c r="H158" s="50"/>
      <c r="I158" s="50"/>
      <c r="J158" s="50"/>
      <c r="K158" s="50"/>
      <c r="L158" s="50"/>
      <c r="M158" s="50"/>
      <c r="N158" s="50"/>
      <c r="O158" s="50"/>
      <c r="P158" s="46"/>
      <c r="Q158" s="46"/>
    </row>
    <row r="159" spans="2:17" ht="12.75" customHeight="1">
      <c r="B159" s="467"/>
      <c r="C159" s="39"/>
      <c r="D159" s="655" t="s">
        <v>173</v>
      </c>
      <c r="E159" s="655"/>
      <c r="F159" s="655"/>
      <c r="G159" s="655"/>
      <c r="H159" s="655"/>
      <c r="I159" s="655"/>
      <c r="J159" s="655"/>
      <c r="K159" s="655"/>
      <c r="L159" s="655"/>
      <c r="M159" s="655"/>
      <c r="N159" s="655"/>
      <c r="O159" s="655"/>
      <c r="P159" s="41"/>
      <c r="Q159" s="467"/>
    </row>
    <row r="160" spans="2:17">
      <c r="B160" s="467"/>
      <c r="C160" s="51"/>
      <c r="D160" s="655"/>
      <c r="E160" s="655"/>
      <c r="F160" s="655"/>
      <c r="G160" s="655"/>
      <c r="H160" s="655"/>
      <c r="I160" s="655"/>
      <c r="J160" s="655"/>
      <c r="K160" s="655"/>
      <c r="L160" s="655"/>
      <c r="M160" s="655"/>
      <c r="N160" s="655"/>
      <c r="O160" s="655"/>
      <c r="P160" s="51"/>
      <c r="Q160" s="467"/>
    </row>
    <row r="161" spans="2:17" s="48" customFormat="1" ht="6.75" customHeight="1">
      <c r="B161" s="46"/>
      <c r="C161" s="49"/>
      <c r="D161" s="50"/>
      <c r="E161" s="49"/>
      <c r="F161" s="50"/>
      <c r="G161" s="50"/>
      <c r="H161" s="50"/>
      <c r="I161" s="50"/>
      <c r="J161" s="50"/>
      <c r="K161" s="50"/>
      <c r="L161" s="50"/>
      <c r="M161" s="50"/>
      <c r="N161" s="50"/>
      <c r="O161" s="50"/>
      <c r="P161" s="46"/>
      <c r="Q161" s="46"/>
    </row>
    <row r="162" spans="2:17" ht="12.75" customHeight="1">
      <c r="B162" s="467"/>
      <c r="C162" s="39"/>
      <c r="D162" s="656" t="s">
        <v>219</v>
      </c>
      <c r="E162" s="655"/>
      <c r="F162" s="655"/>
      <c r="G162" s="655"/>
      <c r="H162" s="655"/>
      <c r="I162" s="655"/>
      <c r="J162" s="655"/>
      <c r="K162" s="655"/>
      <c r="L162" s="655"/>
      <c r="M162" s="655"/>
      <c r="N162" s="655"/>
      <c r="O162" s="655"/>
      <c r="P162" s="41"/>
      <c r="Q162" s="467"/>
    </row>
    <row r="163" spans="2:17" ht="25.5" customHeight="1">
      <c r="B163" s="467"/>
      <c r="C163" s="51"/>
      <c r="D163" s="655"/>
      <c r="E163" s="655"/>
      <c r="F163" s="655"/>
      <c r="G163" s="655"/>
      <c r="H163" s="655"/>
      <c r="I163" s="655"/>
      <c r="J163" s="655"/>
      <c r="K163" s="655"/>
      <c r="L163" s="655"/>
      <c r="M163" s="655"/>
      <c r="N163" s="655"/>
      <c r="O163" s="655"/>
      <c r="P163" s="51"/>
      <c r="Q163" s="467"/>
    </row>
    <row r="164" spans="2:17" s="48" customFormat="1" ht="6.75" customHeight="1">
      <c r="B164" s="46"/>
      <c r="C164" s="49"/>
      <c r="D164" s="50"/>
      <c r="E164" s="49"/>
      <c r="F164" s="50"/>
      <c r="G164" s="50"/>
      <c r="H164" s="50"/>
      <c r="I164" s="50"/>
      <c r="J164" s="50"/>
      <c r="K164" s="50"/>
      <c r="L164" s="50"/>
      <c r="M164" s="50"/>
      <c r="N164" s="50"/>
      <c r="O164" s="50"/>
      <c r="P164" s="46"/>
      <c r="Q164" s="46"/>
    </row>
    <row r="165" spans="2:17" ht="12.75" customHeight="1">
      <c r="B165" s="467"/>
      <c r="C165" s="39"/>
      <c r="D165" s="656" t="s">
        <v>180</v>
      </c>
      <c r="E165" s="655"/>
      <c r="F165" s="655"/>
      <c r="G165" s="655"/>
      <c r="H165" s="655"/>
      <c r="I165" s="655"/>
      <c r="J165" s="655"/>
      <c r="K165" s="655"/>
      <c r="L165" s="655"/>
      <c r="M165" s="655"/>
      <c r="N165" s="655"/>
      <c r="O165" s="655"/>
      <c r="P165" s="41"/>
      <c r="Q165" s="467"/>
    </row>
    <row r="166" spans="2:17">
      <c r="B166" s="467"/>
      <c r="C166" s="51"/>
      <c r="D166" s="655"/>
      <c r="E166" s="655"/>
      <c r="F166" s="655"/>
      <c r="G166" s="655"/>
      <c r="H166" s="655"/>
      <c r="I166" s="655"/>
      <c r="J166" s="655"/>
      <c r="K166" s="655"/>
      <c r="L166" s="655"/>
      <c r="M166" s="655"/>
      <c r="N166" s="655"/>
      <c r="O166" s="655"/>
      <c r="P166" s="51"/>
      <c r="Q166" s="467"/>
    </row>
    <row r="167" spans="2:17" s="48" customFormat="1" ht="9.9499999999999993" customHeight="1">
      <c r="B167" s="46"/>
      <c r="C167" s="49"/>
      <c r="D167" s="50"/>
      <c r="E167" s="49"/>
      <c r="F167" s="50"/>
      <c r="G167" s="50"/>
      <c r="H167" s="50"/>
      <c r="I167" s="50"/>
      <c r="J167" s="50"/>
      <c r="K167" s="50"/>
      <c r="L167" s="50"/>
      <c r="M167" s="50"/>
      <c r="N167" s="50"/>
      <c r="O167" s="50"/>
      <c r="P167" s="46"/>
      <c r="Q167" s="46"/>
    </row>
    <row r="168" spans="2:17" ht="12.75" customHeight="1">
      <c r="B168" s="467"/>
      <c r="C168" s="39"/>
      <c r="D168" s="655" t="s">
        <v>181</v>
      </c>
      <c r="E168" s="655"/>
      <c r="F168" s="655"/>
      <c r="G168" s="655"/>
      <c r="H168" s="655"/>
      <c r="I168" s="655"/>
      <c r="J168" s="655"/>
      <c r="K168" s="655"/>
      <c r="L168" s="655"/>
      <c r="M168" s="655"/>
      <c r="N168" s="655"/>
      <c r="O168" s="655"/>
      <c r="P168" s="41"/>
      <c r="Q168" s="467"/>
    </row>
    <row r="169" spans="2:17" s="48" customFormat="1" ht="6.75" customHeight="1">
      <c r="B169" s="46"/>
      <c r="C169" s="49"/>
      <c r="D169" s="50"/>
      <c r="E169" s="49"/>
      <c r="F169" s="50"/>
      <c r="G169" s="50"/>
      <c r="H169" s="50"/>
      <c r="I169" s="50"/>
      <c r="J169" s="50"/>
      <c r="K169" s="50"/>
      <c r="L169" s="50"/>
      <c r="M169" s="50"/>
      <c r="N169" s="50"/>
      <c r="O169" s="50"/>
      <c r="P169" s="46"/>
      <c r="Q169" s="46"/>
    </row>
    <row r="170" spans="2:17" s="472" customFormat="1" ht="9" customHeight="1">
      <c r="B170" s="37"/>
      <c r="C170" s="39"/>
      <c r="D170" s="653" t="s">
        <v>220</v>
      </c>
      <c r="E170" s="653"/>
      <c r="F170" s="653"/>
      <c r="G170" s="653"/>
      <c r="H170" s="653"/>
      <c r="I170" s="653"/>
      <c r="J170" s="653"/>
      <c r="K170" s="653"/>
      <c r="L170" s="653"/>
      <c r="M170" s="653"/>
      <c r="N170" s="653"/>
      <c r="O170" s="653"/>
      <c r="P170" s="221"/>
      <c r="Q170" s="37"/>
    </row>
    <row r="171" spans="2:17" s="472" customFormat="1" ht="8.25" customHeight="1">
      <c r="B171" s="37"/>
      <c r="C171" s="473"/>
      <c r="D171" s="653"/>
      <c r="E171" s="653"/>
      <c r="F171" s="653"/>
      <c r="G171" s="653"/>
      <c r="H171" s="653"/>
      <c r="I171" s="653"/>
      <c r="J171" s="653"/>
      <c r="K171" s="653"/>
      <c r="L171" s="653"/>
      <c r="M171" s="653"/>
      <c r="N171" s="653"/>
      <c r="O171" s="653"/>
      <c r="P171" s="473"/>
      <c r="Q171" s="37"/>
    </row>
    <row r="172" spans="2:17" ht="6.95" customHeight="1">
      <c r="B172" s="471"/>
      <c r="C172" s="51"/>
      <c r="D172" s="470"/>
      <c r="E172" s="470"/>
      <c r="F172" s="470"/>
      <c r="G172" s="470"/>
      <c r="H172" s="470"/>
      <c r="I172" s="470"/>
      <c r="J172" s="470"/>
      <c r="K172" s="470"/>
      <c r="L172" s="470"/>
      <c r="M172" s="470"/>
      <c r="N172" s="470"/>
      <c r="O172" s="470"/>
      <c r="P172" s="51"/>
      <c r="Q172" s="471"/>
    </row>
    <row r="173" spans="2:17">
      <c r="B173" s="467"/>
      <c r="C173" s="42"/>
      <c r="D173" s="652" t="s">
        <v>190</v>
      </c>
      <c r="E173" s="652"/>
      <c r="F173" s="652"/>
      <c r="G173" s="652"/>
      <c r="H173" s="652"/>
      <c r="I173" s="652"/>
      <c r="J173" s="652"/>
      <c r="K173" s="652"/>
      <c r="L173" s="652"/>
      <c r="M173" s="652"/>
      <c r="N173" s="652"/>
      <c r="O173" s="652"/>
      <c r="P173" s="221"/>
      <c r="Q173" s="467"/>
    </row>
    <row r="174" spans="2:17">
      <c r="B174" s="469"/>
      <c r="C174" s="42"/>
      <c r="D174" s="468"/>
      <c r="E174" s="42"/>
      <c r="F174" s="468"/>
      <c r="G174" s="468"/>
      <c r="H174" s="468"/>
      <c r="I174" s="468"/>
      <c r="J174" s="468"/>
      <c r="K174" s="468"/>
      <c r="L174" s="468"/>
      <c r="M174" s="468"/>
      <c r="N174" s="468"/>
      <c r="O174" s="468"/>
      <c r="P174" s="41"/>
      <c r="Q174" s="469"/>
    </row>
  </sheetData>
  <mergeCells count="61">
    <mergeCell ref="D49:O52"/>
    <mergeCell ref="D54:O55"/>
    <mergeCell ref="D57:O57"/>
    <mergeCell ref="C66:P68"/>
    <mergeCell ref="D70:O72"/>
    <mergeCell ref="D59:P62"/>
    <mergeCell ref="C148:P149"/>
    <mergeCell ref="E132:O132"/>
    <mergeCell ref="E145:O146"/>
    <mergeCell ref="E138:O140"/>
    <mergeCell ref="D105:O106"/>
    <mergeCell ref="D108:O109"/>
    <mergeCell ref="D117:O118"/>
    <mergeCell ref="D38:O38"/>
    <mergeCell ref="D2:O2"/>
    <mergeCell ref="C4:O4"/>
    <mergeCell ref="C6:P10"/>
    <mergeCell ref="C12:F12"/>
    <mergeCell ref="D14:O17"/>
    <mergeCell ref="D87:O88"/>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C76:P77"/>
    <mergeCell ref="D99:O100"/>
    <mergeCell ref="E134:O136"/>
    <mergeCell ref="E142:O143"/>
    <mergeCell ref="C119:P120"/>
    <mergeCell ref="D122:O123"/>
    <mergeCell ref="D125:O126"/>
    <mergeCell ref="E128:O130"/>
    <mergeCell ref="D102:O103"/>
    <mergeCell ref="D111:O112"/>
    <mergeCell ref="D114:O115"/>
    <mergeCell ref="D79:O80"/>
    <mergeCell ref="C90:P91"/>
    <mergeCell ref="D95:O97"/>
    <mergeCell ref="D82:O83"/>
    <mergeCell ref="D85:O85"/>
    <mergeCell ref="C151:P151"/>
    <mergeCell ref="D173:O173"/>
    <mergeCell ref="D170:O171"/>
    <mergeCell ref="D155:O155"/>
    <mergeCell ref="D157:O157"/>
    <mergeCell ref="D159:O160"/>
    <mergeCell ref="D162:O163"/>
    <mergeCell ref="D165:O166"/>
    <mergeCell ref="D168:O168"/>
    <mergeCell ref="D153:O153"/>
  </mergeCells>
  <hyperlinks>
    <hyperlink ref="D27" r:id="rId1"/>
  </hyperlinks>
  <pageMargins left="0.95" right="0.45" top="0.5" bottom="0.5" header="0.3" footer="0.3"/>
  <pageSetup scale="61" fitToHeight="0" orientation="portrait" r:id="rId2"/>
  <headerFooter alignWithMargins="0"/>
  <rowBreaks count="1" manualBreakCount="1">
    <brk id="73" max="1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indexed="58"/>
    <pageSetUpPr fitToPage="1"/>
  </sheetPr>
  <dimension ref="B1:AA59"/>
  <sheetViews>
    <sheetView showGridLines="0" zoomScale="85" zoomScaleNormal="85" zoomScaleSheetLayoutView="100" workbookViewId="0">
      <selection activeCell="H33" sqref="H33"/>
    </sheetView>
  </sheetViews>
  <sheetFormatPr defaultColWidth="8.85546875" defaultRowHeight="12.75"/>
  <cols>
    <col min="1" max="1" width="3.7109375" style="58" customWidth="1"/>
    <col min="2" max="2" width="3.140625" style="58" customWidth="1"/>
    <col min="3" max="3" width="60" style="35" bestFit="1" customWidth="1"/>
    <col min="4" max="6" width="19.140625" style="35" customWidth="1"/>
    <col min="7" max="7" width="19.140625" style="192" customWidth="1"/>
    <col min="8" max="8" width="17.42578125" style="58" customWidth="1"/>
    <col min="9" max="12" width="8.85546875" style="58" customWidth="1"/>
    <col min="13" max="13" width="7.7109375" style="58" customWidth="1"/>
    <col min="14" max="16384" width="8.85546875" style="58"/>
  </cols>
  <sheetData>
    <row r="1" spans="3:12" ht="12.75" customHeight="1">
      <c r="C1" s="191"/>
      <c r="D1" s="191"/>
      <c r="E1" s="191"/>
      <c r="F1" s="191"/>
    </row>
    <row r="2" spans="3:12" ht="18.75">
      <c r="C2" s="374" t="s">
        <v>263</v>
      </c>
      <c r="D2" s="193"/>
      <c r="E2" s="193"/>
      <c r="F2" s="193"/>
      <c r="G2" s="194"/>
      <c r="H2" s="195"/>
      <c r="I2" s="195"/>
      <c r="J2" s="195"/>
    </row>
    <row r="4" spans="3:12" ht="16.5" customHeight="1">
      <c r="C4" s="685" t="s">
        <v>62</v>
      </c>
      <c r="D4" s="686"/>
      <c r="E4" s="686"/>
      <c r="F4" s="686"/>
      <c r="G4" s="686"/>
      <c r="H4" s="687"/>
    </row>
    <row r="5" spans="3:12" ht="15.75">
      <c r="C5" s="196">
        <f>'Title Page'!B58</f>
        <v>42250</v>
      </c>
      <c r="D5" s="197"/>
      <c r="E5" s="197"/>
      <c r="F5" s="197"/>
      <c r="G5" s="688"/>
      <c r="H5" s="689"/>
    </row>
    <row r="6" spans="3:12" ht="15.75">
      <c r="C6" s="198"/>
      <c r="D6" s="198"/>
      <c r="E6" s="198"/>
      <c r="F6" s="198"/>
      <c r="G6" s="199"/>
      <c r="H6" s="199"/>
    </row>
    <row r="7" spans="3:12">
      <c r="D7" s="200">
        <v>2011</v>
      </c>
      <c r="E7" s="200">
        <v>2012</v>
      </c>
      <c r="F7" s="200">
        <v>2013</v>
      </c>
      <c r="G7" s="200" t="s">
        <v>95</v>
      </c>
      <c r="H7" s="201"/>
      <c r="I7" s="202"/>
      <c r="J7" s="202"/>
      <c r="K7" s="202"/>
      <c r="L7" s="202"/>
    </row>
    <row r="8" spans="3:12" s="207" customFormat="1" ht="25.5">
      <c r="C8" s="203" t="s">
        <v>58</v>
      </c>
      <c r="D8" s="204" t="s">
        <v>56</v>
      </c>
      <c r="E8" s="204" t="s">
        <v>56</v>
      </c>
      <c r="F8" s="242" t="s">
        <v>56</v>
      </c>
      <c r="G8" s="204" t="s">
        <v>56</v>
      </c>
      <c r="H8" s="205" t="s">
        <v>121</v>
      </c>
      <c r="I8" s="206"/>
      <c r="J8" s="58"/>
      <c r="K8" s="58"/>
      <c r="L8" s="58"/>
    </row>
    <row r="9" spans="3:12" ht="13.5" customHeight="1">
      <c r="C9" s="208" t="s">
        <v>63</v>
      </c>
      <c r="D9" s="614">
        <f>Accounting!C18</f>
        <v>7108267.227</v>
      </c>
      <c r="E9" s="614">
        <f>Accounting!D18</f>
        <v>7533444.8080000002</v>
      </c>
      <c r="F9" s="618">
        <f>Accounting!E18</f>
        <v>7087002.3279999997</v>
      </c>
      <c r="G9" s="209">
        <f>SUM(D9:F9)</f>
        <v>21728714.362999998</v>
      </c>
      <c r="H9" s="210" t="s">
        <v>122</v>
      </c>
      <c r="I9" s="202"/>
    </row>
    <row r="10" spans="3:12" ht="13.5" customHeight="1" thickBot="1">
      <c r="C10" s="211" t="s">
        <v>124</v>
      </c>
      <c r="D10" s="615">
        <f>0.2*D9</f>
        <v>1421653.4454000001</v>
      </c>
      <c r="E10" s="615">
        <f>0.2*E9</f>
        <v>1506688.9616</v>
      </c>
      <c r="F10" s="619">
        <f>0.2*F9</f>
        <v>1417400.4656</v>
      </c>
      <c r="G10" s="212">
        <f>SUM(D10:F10)</f>
        <v>4345742.8726000004</v>
      </c>
      <c r="H10" s="213">
        <f>IF(G9=0,0,G10/G9)</f>
        <v>0.20000000000000004</v>
      </c>
      <c r="I10" s="202"/>
    </row>
    <row r="11" spans="3:12" ht="13.5" customHeight="1" thickTop="1">
      <c r="C11" s="214" t="s">
        <v>149</v>
      </c>
      <c r="D11" s="616">
        <f>'Procurement Detail'!E9</f>
        <v>1850370</v>
      </c>
      <c r="E11" s="616">
        <f>'Procurement Detail'!F9</f>
        <v>1576687</v>
      </c>
      <c r="F11" s="620">
        <f>'Procurement Detail'!G9</f>
        <v>1504823</v>
      </c>
      <c r="G11" s="215">
        <f>SUM(D11:F11)</f>
        <v>4931880</v>
      </c>
      <c r="H11" s="216">
        <f>IF(G9=0,0,G11/G9)</f>
        <v>0.22697523275459333</v>
      </c>
      <c r="I11" s="202"/>
      <c r="J11" s="217"/>
    </row>
    <row r="12" spans="3:12" ht="13.5" customHeight="1">
      <c r="C12" s="218" t="s">
        <v>150</v>
      </c>
      <c r="D12" s="617">
        <f>SUM(Accounting!C27:C30)</f>
        <v>150000</v>
      </c>
      <c r="E12" s="617">
        <f>SUM(Accounting!D27:D30)</f>
        <v>0</v>
      </c>
      <c r="F12" s="621">
        <f>SUM(Accounting!E27:E30)</f>
        <v>4234534</v>
      </c>
      <c r="G12" s="219">
        <f>SUM(D12:F12)</f>
        <v>4384534</v>
      </c>
      <c r="H12" s="220">
        <f>IF(G9=0,0,G12/G9)</f>
        <v>0.2017852472425177</v>
      </c>
      <c r="I12" s="202"/>
    </row>
    <row r="13" spans="3:12">
      <c r="C13" s="221"/>
      <c r="D13" s="221"/>
      <c r="E13" s="221"/>
      <c r="F13" s="221"/>
      <c r="G13" s="222"/>
      <c r="H13" s="223"/>
      <c r="I13" s="202"/>
    </row>
    <row r="14" spans="3:12" ht="15.75">
      <c r="C14" s="690" t="s">
        <v>152</v>
      </c>
      <c r="D14" s="691"/>
      <c r="E14" s="221"/>
      <c r="F14" s="221"/>
      <c r="G14" s="222"/>
      <c r="H14" s="223"/>
      <c r="I14" s="202"/>
    </row>
    <row r="15" spans="3:12">
      <c r="C15" s="221"/>
      <c r="D15" s="221"/>
      <c r="E15" s="221"/>
      <c r="F15" s="221"/>
      <c r="G15" s="222"/>
      <c r="H15" s="223"/>
      <c r="I15" s="202"/>
      <c r="J15" s="222"/>
    </row>
    <row r="16" spans="3:12">
      <c r="D16" s="200">
        <v>2011</v>
      </c>
      <c r="E16" s="200">
        <v>2012</v>
      </c>
      <c r="F16" s="200">
        <v>2013</v>
      </c>
      <c r="G16" s="224" t="s">
        <v>95</v>
      </c>
    </row>
    <row r="17" spans="2:10" s="207" customFormat="1" ht="25.5">
      <c r="C17" s="373" t="s">
        <v>521</v>
      </c>
      <c r="D17" s="225" t="s">
        <v>56</v>
      </c>
      <c r="E17" s="225" t="s">
        <v>56</v>
      </c>
      <c r="F17" s="600" t="s">
        <v>56</v>
      </c>
      <c r="G17" s="204" t="s">
        <v>56</v>
      </c>
      <c r="H17" s="205" t="s">
        <v>123</v>
      </c>
    </row>
    <row r="18" spans="2:10" s="579" customFormat="1">
      <c r="B18" s="226"/>
      <c r="C18" s="227" t="s">
        <v>9</v>
      </c>
      <c r="D18" s="605">
        <f>'Procurement Detail'!E26</f>
        <v>0</v>
      </c>
      <c r="E18" s="605">
        <f>'Procurement Detail'!F26</f>
        <v>0</v>
      </c>
      <c r="F18" s="601">
        <f>'Procurement Detail'!G26</f>
        <v>0</v>
      </c>
      <c r="G18" s="228">
        <f t="shared" ref="G18:G35" si="0">SUM(D18:F18)</f>
        <v>0</v>
      </c>
      <c r="H18" s="229">
        <f t="shared" ref="H18:H35" si="1">IF(G18=0,0,G18/$G$36)</f>
        <v>0</v>
      </c>
    </row>
    <row r="19" spans="2:10" s="579" customFormat="1">
      <c r="B19" s="226"/>
      <c r="C19" s="230" t="s">
        <v>493</v>
      </c>
      <c r="D19" s="606">
        <f>'Procurement Detail'!E27</f>
        <v>0</v>
      </c>
      <c r="E19" s="606">
        <f>'Procurement Detail'!F27</f>
        <v>369</v>
      </c>
      <c r="F19" s="602">
        <f>'Procurement Detail'!G27</f>
        <v>4657</v>
      </c>
      <c r="G19" s="231">
        <f t="shared" si="0"/>
        <v>5026</v>
      </c>
      <c r="H19" s="232">
        <f t="shared" si="1"/>
        <v>1.0190840004217459E-3</v>
      </c>
    </row>
    <row r="20" spans="2:10" s="579" customFormat="1">
      <c r="B20" s="226"/>
      <c r="C20" s="230" t="s">
        <v>494</v>
      </c>
      <c r="D20" s="606">
        <f>'Procurement Detail'!E28</f>
        <v>50467</v>
      </c>
      <c r="E20" s="606">
        <f>'Procurement Detail'!F28</f>
        <v>229979</v>
      </c>
      <c r="F20" s="602">
        <f>'Procurement Detail'!G28</f>
        <v>34760</v>
      </c>
      <c r="G20" s="231">
        <f t="shared" si="0"/>
        <v>315206</v>
      </c>
      <c r="H20" s="232">
        <f t="shared" si="1"/>
        <v>6.391193621904831E-2</v>
      </c>
    </row>
    <row r="21" spans="2:10" s="579" customFormat="1">
      <c r="B21" s="226"/>
      <c r="C21" s="230" t="s">
        <v>28</v>
      </c>
      <c r="D21" s="606">
        <f>'Procurement Detail'!E29</f>
        <v>0</v>
      </c>
      <c r="E21" s="606">
        <f>'Procurement Detail'!F29</f>
        <v>0</v>
      </c>
      <c r="F21" s="602">
        <f>'Procurement Detail'!G29</f>
        <v>0</v>
      </c>
      <c r="G21" s="231">
        <f t="shared" si="0"/>
        <v>0</v>
      </c>
      <c r="H21" s="232">
        <f t="shared" si="1"/>
        <v>0</v>
      </c>
    </row>
    <row r="22" spans="2:10" s="579" customFormat="1">
      <c r="B22" s="226"/>
      <c r="C22" s="230" t="s">
        <v>30</v>
      </c>
      <c r="D22" s="606">
        <f>'Procurement Detail'!E30</f>
        <v>0</v>
      </c>
      <c r="E22" s="606">
        <f>'Procurement Detail'!F30</f>
        <v>0</v>
      </c>
      <c r="F22" s="602">
        <f>'Procurement Detail'!G30</f>
        <v>0</v>
      </c>
      <c r="G22" s="231">
        <f t="shared" si="0"/>
        <v>0</v>
      </c>
      <c r="H22" s="232">
        <f t="shared" si="1"/>
        <v>0</v>
      </c>
    </row>
    <row r="23" spans="2:10" s="579" customFormat="1">
      <c r="B23" s="226"/>
      <c r="C23" s="230" t="s">
        <v>31</v>
      </c>
      <c r="D23" s="606">
        <f>'Procurement Detail'!E31</f>
        <v>0</v>
      </c>
      <c r="E23" s="606">
        <f>'Procurement Detail'!F31</f>
        <v>0</v>
      </c>
      <c r="F23" s="602">
        <f>'Procurement Detail'!G31</f>
        <v>0</v>
      </c>
      <c r="G23" s="231">
        <f t="shared" si="0"/>
        <v>0</v>
      </c>
      <c r="H23" s="232">
        <f t="shared" si="1"/>
        <v>0</v>
      </c>
    </row>
    <row r="24" spans="2:10" s="579" customFormat="1">
      <c r="B24" s="226"/>
      <c r="C24" s="233" t="s">
        <v>22</v>
      </c>
      <c r="D24" s="607">
        <f>SUM(D18:D23)</f>
        <v>50467</v>
      </c>
      <c r="E24" s="607">
        <f>SUM(E18:E23)</f>
        <v>230348</v>
      </c>
      <c r="F24" s="603">
        <f>SUM(F18:F23)</f>
        <v>39417</v>
      </c>
      <c r="G24" s="586">
        <f t="shared" si="0"/>
        <v>320232</v>
      </c>
      <c r="H24" s="229">
        <f t="shared" si="1"/>
        <v>6.4931020219470059E-2</v>
      </c>
    </row>
    <row r="25" spans="2:10" s="579" customFormat="1">
      <c r="B25" s="226"/>
      <c r="C25" s="230" t="s">
        <v>10</v>
      </c>
      <c r="D25" s="606">
        <f>'Procurement Detail'!E33</f>
        <v>0</v>
      </c>
      <c r="E25" s="606">
        <f>'Procurement Detail'!F33</f>
        <v>0</v>
      </c>
      <c r="F25" s="602">
        <f>'Procurement Detail'!G33</f>
        <v>49980</v>
      </c>
      <c r="G25" s="231">
        <f t="shared" si="0"/>
        <v>49980</v>
      </c>
      <c r="H25" s="232">
        <f t="shared" si="1"/>
        <v>1.0134066522299813E-2</v>
      </c>
      <c r="J25" s="41"/>
    </row>
    <row r="26" spans="2:10" s="579" customFormat="1">
      <c r="B26" s="226"/>
      <c r="C26" s="230" t="s">
        <v>11</v>
      </c>
      <c r="D26" s="606">
        <f>'Procurement Detail'!E34</f>
        <v>34928</v>
      </c>
      <c r="E26" s="606">
        <f>'Procurement Detail'!F34</f>
        <v>19895</v>
      </c>
      <c r="F26" s="602">
        <f>'Procurement Detail'!G34</f>
        <v>16871</v>
      </c>
      <c r="G26" s="231">
        <f t="shared" si="0"/>
        <v>71694</v>
      </c>
      <c r="H26" s="232">
        <f t="shared" si="1"/>
        <v>1.4536850045013261E-2</v>
      </c>
      <c r="J26" s="41"/>
    </row>
    <row r="27" spans="2:10" s="579" customFormat="1">
      <c r="B27" s="226"/>
      <c r="C27" s="230" t="s">
        <v>32</v>
      </c>
      <c r="D27" s="606">
        <f>'Procurement Detail'!E35</f>
        <v>0</v>
      </c>
      <c r="E27" s="606">
        <f>'Procurement Detail'!F35</f>
        <v>0</v>
      </c>
      <c r="F27" s="602">
        <f>'Procurement Detail'!G35</f>
        <v>0</v>
      </c>
      <c r="G27" s="231">
        <f t="shared" si="0"/>
        <v>0</v>
      </c>
      <c r="H27" s="232">
        <f t="shared" si="1"/>
        <v>0</v>
      </c>
      <c r="J27" s="41"/>
    </row>
    <row r="28" spans="2:10" s="579" customFormat="1">
      <c r="B28" s="226"/>
      <c r="C28" s="230" t="s">
        <v>495</v>
      </c>
      <c r="D28" s="606">
        <f>'Procurement Detail'!E36</f>
        <v>0</v>
      </c>
      <c r="E28" s="606">
        <f>'Procurement Detail'!F36</f>
        <v>0</v>
      </c>
      <c r="F28" s="602">
        <f>'Procurement Detail'!G36</f>
        <v>0</v>
      </c>
      <c r="G28" s="231">
        <f t="shared" si="0"/>
        <v>0</v>
      </c>
      <c r="H28" s="232">
        <f t="shared" si="1"/>
        <v>0</v>
      </c>
      <c r="J28" s="41"/>
    </row>
    <row r="29" spans="2:10" s="579" customFormat="1">
      <c r="B29" s="226"/>
      <c r="C29" s="230" t="s">
        <v>26</v>
      </c>
      <c r="D29" s="606">
        <f>'Procurement Detail'!E37</f>
        <v>0</v>
      </c>
      <c r="E29" s="606">
        <f>'Procurement Detail'!F37</f>
        <v>0</v>
      </c>
      <c r="F29" s="602">
        <f>'Procurement Detail'!G37</f>
        <v>0</v>
      </c>
      <c r="G29" s="231">
        <f t="shared" si="0"/>
        <v>0</v>
      </c>
      <c r="H29" s="232">
        <f t="shared" si="1"/>
        <v>0</v>
      </c>
      <c r="J29" s="41"/>
    </row>
    <row r="30" spans="2:10" s="579" customFormat="1">
      <c r="B30" s="226"/>
      <c r="C30" s="230" t="s">
        <v>25</v>
      </c>
      <c r="D30" s="606">
        <f>'Procurement Detail'!E38</f>
        <v>0</v>
      </c>
      <c r="E30" s="606">
        <f>'Procurement Detail'!F38</f>
        <v>0</v>
      </c>
      <c r="F30" s="602">
        <f>'Procurement Detail'!G38</f>
        <v>0</v>
      </c>
      <c r="G30" s="231">
        <f t="shared" si="0"/>
        <v>0</v>
      </c>
      <c r="H30" s="232">
        <f t="shared" si="1"/>
        <v>0</v>
      </c>
      <c r="J30" s="41"/>
    </row>
    <row r="31" spans="2:10" s="579" customFormat="1">
      <c r="B31" s="226"/>
      <c r="C31" s="230" t="s">
        <v>12</v>
      </c>
      <c r="D31" s="606">
        <f>'Procurement Detail'!E39</f>
        <v>1764975</v>
      </c>
      <c r="E31" s="606">
        <f>'Procurement Detail'!F39</f>
        <v>1326444</v>
      </c>
      <c r="F31" s="602">
        <f>'Procurement Detail'!G39</f>
        <v>1398555</v>
      </c>
      <c r="G31" s="231">
        <f t="shared" si="0"/>
        <v>4489974</v>
      </c>
      <c r="H31" s="232">
        <f t="shared" si="1"/>
        <v>0.91039806321321681</v>
      </c>
      <c r="J31" s="41"/>
    </row>
    <row r="32" spans="2:10" s="579" customFormat="1">
      <c r="C32" s="230" t="s">
        <v>496</v>
      </c>
      <c r="D32" s="606">
        <f>'Procurement Detail'!E40</f>
        <v>0</v>
      </c>
      <c r="E32" s="606">
        <f>'Procurement Detail'!F40</f>
        <v>0</v>
      </c>
      <c r="F32" s="602">
        <f>'Procurement Detail'!G40</f>
        <v>0</v>
      </c>
      <c r="G32" s="231">
        <f t="shared" si="0"/>
        <v>0</v>
      </c>
      <c r="H32" s="232">
        <f t="shared" si="1"/>
        <v>0</v>
      </c>
      <c r="J32" s="41"/>
    </row>
    <row r="33" spans="3:11" s="579" customFormat="1">
      <c r="C33" s="230" t="s">
        <v>497</v>
      </c>
      <c r="D33" s="606">
        <f>'Procurement Detail'!E41</f>
        <v>0</v>
      </c>
      <c r="E33" s="606">
        <f>'Procurement Detail'!F41</f>
        <v>0</v>
      </c>
      <c r="F33" s="602">
        <f>'Procurement Detail'!G41</f>
        <v>0</v>
      </c>
      <c r="G33" s="231">
        <f t="shared" si="0"/>
        <v>0</v>
      </c>
      <c r="H33" s="232">
        <f t="shared" si="1"/>
        <v>0</v>
      </c>
      <c r="J33" s="41"/>
    </row>
    <row r="34" spans="3:11" s="579" customFormat="1">
      <c r="C34" s="230" t="s">
        <v>498</v>
      </c>
      <c r="D34" s="606">
        <f>'Procurement Detail'!E42</f>
        <v>0</v>
      </c>
      <c r="E34" s="606">
        <f>'Procurement Detail'!F42</f>
        <v>0</v>
      </c>
      <c r="F34" s="602">
        <f>'Procurement Detail'!G42</f>
        <v>0</v>
      </c>
      <c r="G34" s="231">
        <f t="shared" si="0"/>
        <v>0</v>
      </c>
      <c r="H34" s="232">
        <f t="shared" si="1"/>
        <v>0</v>
      </c>
      <c r="J34" s="41"/>
    </row>
    <row r="35" spans="3:11" s="579" customFormat="1" ht="13.5" thickBot="1">
      <c r="C35" s="234" t="s">
        <v>33</v>
      </c>
      <c r="D35" s="606">
        <f>'Procurement Detail'!E43</f>
        <v>0</v>
      </c>
      <c r="E35" s="606">
        <f>'Procurement Detail'!F43</f>
        <v>0</v>
      </c>
      <c r="F35" s="602">
        <f>'Procurement Detail'!G43</f>
        <v>0</v>
      </c>
      <c r="G35" s="231">
        <f t="shared" si="0"/>
        <v>0</v>
      </c>
      <c r="H35" s="256">
        <f t="shared" si="1"/>
        <v>0</v>
      </c>
      <c r="J35" s="41"/>
    </row>
    <row r="36" spans="3:11" s="579" customFormat="1" ht="15.75" customHeight="1" thickTop="1">
      <c r="C36" s="235" t="s">
        <v>57</v>
      </c>
      <c r="D36" s="608">
        <f>SUM(D24:D35)</f>
        <v>1850370</v>
      </c>
      <c r="E36" s="608">
        <f>SUM(E24:E35)</f>
        <v>1576687</v>
      </c>
      <c r="F36" s="604">
        <f>SUM(F24:F35)</f>
        <v>1504823</v>
      </c>
      <c r="G36" s="236">
        <f>SUM(D36:F36)</f>
        <v>4931880</v>
      </c>
      <c r="H36" s="237"/>
      <c r="J36" s="41"/>
    </row>
    <row r="37" spans="3:11" ht="15.75" customHeight="1">
      <c r="C37" s="43"/>
      <c r="D37" s="238"/>
      <c r="E37" s="238"/>
      <c r="F37" s="238"/>
      <c r="G37" s="238"/>
      <c r="H37" s="222"/>
      <c r="J37" s="41"/>
    </row>
    <row r="38" spans="3:11" ht="15.75" customHeight="1">
      <c r="C38" s="239" t="s">
        <v>151</v>
      </c>
      <c r="D38" s="240"/>
      <c r="E38" s="238"/>
      <c r="F38" s="238"/>
      <c r="G38" s="238"/>
      <c r="H38" s="222"/>
      <c r="J38" s="41"/>
    </row>
    <row r="39" spans="3:11" s="41" customFormat="1">
      <c r="C39" s="39"/>
      <c r="D39" s="241"/>
      <c r="E39" s="241"/>
      <c r="F39" s="241"/>
      <c r="G39" s="241"/>
    </row>
    <row r="40" spans="3:11">
      <c r="D40" s="200">
        <v>2011</v>
      </c>
      <c r="E40" s="200">
        <v>2012</v>
      </c>
      <c r="F40" s="200">
        <v>2013</v>
      </c>
      <c r="G40" s="224" t="s">
        <v>95</v>
      </c>
    </row>
    <row r="41" spans="3:11" s="243" customFormat="1" ht="36" customHeight="1">
      <c r="C41" s="373" t="s">
        <v>511</v>
      </c>
      <c r="D41" s="204" t="s">
        <v>56</v>
      </c>
      <c r="E41" s="204" t="s">
        <v>56</v>
      </c>
      <c r="F41" s="242" t="s">
        <v>56</v>
      </c>
      <c r="G41" s="242" t="s">
        <v>56</v>
      </c>
      <c r="H41" s="205" t="s">
        <v>123</v>
      </c>
    </row>
    <row r="42" spans="3:11" s="41" customFormat="1">
      <c r="C42" s="378" t="s">
        <v>174</v>
      </c>
      <c r="D42" s="609">
        <f>'Procurement Detail'!E10</f>
        <v>1840204</v>
      </c>
      <c r="E42" s="609">
        <f>'Procurement Detail'!F10</f>
        <v>1028666</v>
      </c>
      <c r="F42" s="611">
        <f>'Procurement Detail'!G10</f>
        <v>991366</v>
      </c>
      <c r="G42" s="244">
        <f>SUM(D42:F42)</f>
        <v>3860236</v>
      </c>
      <c r="H42" s="245">
        <f>IF(G42=0,0,G42/$G$46)</f>
        <v>0.78271085265659346</v>
      </c>
    </row>
    <row r="43" spans="3:11" s="41" customFormat="1">
      <c r="C43" s="379" t="s">
        <v>175</v>
      </c>
      <c r="D43" s="610">
        <f>'Procurement Detail'!E11</f>
        <v>0</v>
      </c>
      <c r="E43" s="610">
        <f>'Procurement Detail'!F11</f>
        <v>95252</v>
      </c>
      <c r="F43" s="612">
        <f>'Procurement Detail'!G11</f>
        <v>391726</v>
      </c>
      <c r="G43" s="246">
        <f>SUM(D43:F43)</f>
        <v>486978</v>
      </c>
      <c r="H43" s="247">
        <f>IF(G43=0,0,G43/$G$46)</f>
        <v>9.8740845276040781E-2</v>
      </c>
    </row>
    <row r="44" spans="3:11" s="41" customFormat="1">
      <c r="C44" s="379" t="s">
        <v>176</v>
      </c>
      <c r="D44" s="610">
        <f>'Procurement Detail'!E12</f>
        <v>0</v>
      </c>
      <c r="E44" s="610">
        <f>'Procurement Detail'!F12</f>
        <v>6000</v>
      </c>
      <c r="F44" s="612">
        <f>'Procurement Detail'!G12</f>
        <v>120731</v>
      </c>
      <c r="G44" s="246">
        <f>SUM(D44:F44)</f>
        <v>126731</v>
      </c>
      <c r="H44" s="247">
        <f>IF(G44=0,0,G44/$G$46)</f>
        <v>2.5696286203232846E-2</v>
      </c>
    </row>
    <row r="45" spans="3:11" s="41" customFormat="1" ht="13.5" thickBot="1">
      <c r="C45" s="379" t="s">
        <v>177</v>
      </c>
      <c r="D45" s="610">
        <f>'Procurement Detail'!E13</f>
        <v>10166</v>
      </c>
      <c r="E45" s="610">
        <f>'Procurement Detail'!F13</f>
        <v>446769</v>
      </c>
      <c r="F45" s="612">
        <f>'Procurement Detail'!G13</f>
        <v>1000</v>
      </c>
      <c r="G45" s="246">
        <f>SUM(D45:F45)</f>
        <v>457935</v>
      </c>
      <c r="H45" s="248">
        <f>IF(G45=0,0,G45/$G$46)</f>
        <v>9.2852015864132942E-2</v>
      </c>
    </row>
    <row r="46" spans="3:11" s="41" customFormat="1" ht="13.5" thickTop="1">
      <c r="C46" s="249" t="s">
        <v>118</v>
      </c>
      <c r="D46" s="608">
        <f>SUM(D42:D45)</f>
        <v>1850370</v>
      </c>
      <c r="E46" s="608">
        <f>SUM(E42:E45)</f>
        <v>1576687</v>
      </c>
      <c r="F46" s="613">
        <f>SUM(F42:F45)</f>
        <v>1504823</v>
      </c>
      <c r="G46" s="250">
        <f>SUM(G42:G45)</f>
        <v>4931880</v>
      </c>
      <c r="H46" s="237"/>
    </row>
    <row r="47" spans="3:11" s="41" customFormat="1">
      <c r="G47" s="58"/>
    </row>
    <row r="48" spans="3:11" s="41" customFormat="1">
      <c r="C48" s="251"/>
      <c r="D48" s="251"/>
      <c r="E48" s="251"/>
      <c r="F48" s="251"/>
      <c r="G48" s="251"/>
      <c r="H48" s="251"/>
      <c r="I48" s="251"/>
      <c r="J48" s="251"/>
      <c r="K48" s="251"/>
    </row>
    <row r="49" spans="3:27" s="41" customFormat="1">
      <c r="C49" s="252"/>
      <c r="D49" s="252"/>
      <c r="E49" s="252"/>
      <c r="F49" s="252"/>
      <c r="G49" s="252"/>
      <c r="H49" s="252"/>
      <c r="I49" s="252"/>
      <c r="J49" s="252"/>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3"/>
      <c r="D55" s="253"/>
      <c r="E55" s="253"/>
      <c r="F55" s="253"/>
      <c r="G55" s="241"/>
    </row>
    <row r="56" spans="3:27" s="41" customFormat="1">
      <c r="C56" s="253"/>
      <c r="D56" s="253"/>
      <c r="E56" s="253"/>
      <c r="F56" s="253"/>
      <c r="G56" s="241"/>
    </row>
    <row r="57" spans="3:27">
      <c r="C57" s="254"/>
      <c r="D57" s="254"/>
      <c r="E57" s="254"/>
      <c r="F57" s="254"/>
      <c r="G57" s="255"/>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1"/>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8"/>
    <pageSetUpPr fitToPage="1"/>
  </sheetPr>
  <dimension ref="B1:AA59"/>
  <sheetViews>
    <sheetView showGridLines="0" topLeftCell="A4" zoomScale="85" zoomScaleNormal="85" zoomScaleSheetLayoutView="85" workbookViewId="0">
      <selection activeCell="D12" sqref="D12"/>
    </sheetView>
  </sheetViews>
  <sheetFormatPr defaultColWidth="8.85546875" defaultRowHeight="12.75"/>
  <cols>
    <col min="1" max="1" width="3.7109375" style="579" customWidth="1"/>
    <col min="2" max="2" width="3.140625" style="579" customWidth="1"/>
    <col min="3" max="3" width="60" style="35" bestFit="1" customWidth="1"/>
    <col min="4" max="6" width="19.140625" style="35" customWidth="1"/>
    <col min="7" max="7" width="19.140625" style="192" customWidth="1"/>
    <col min="8" max="8" width="17.42578125" style="579" customWidth="1"/>
    <col min="9" max="12" width="8.85546875" style="579" customWidth="1"/>
    <col min="13" max="13" width="7.7109375" style="579" customWidth="1"/>
    <col min="14" max="16384" width="8.85546875" style="579"/>
  </cols>
  <sheetData>
    <row r="1" spans="3:12" ht="12.75" customHeight="1">
      <c r="C1" s="191"/>
      <c r="D1" s="191"/>
      <c r="E1" s="191"/>
      <c r="F1" s="191"/>
    </row>
    <row r="2" spans="3:12" ht="18.75">
      <c r="C2" s="374" t="s">
        <v>509</v>
      </c>
      <c r="D2" s="193"/>
      <c r="E2" s="193"/>
      <c r="F2" s="193"/>
      <c r="G2" s="194"/>
      <c r="H2" s="195"/>
      <c r="I2" s="195"/>
      <c r="J2" s="195"/>
    </row>
    <row r="4" spans="3:12" ht="16.5" customHeight="1">
      <c r="C4" s="685" t="s">
        <v>508</v>
      </c>
      <c r="D4" s="686"/>
      <c r="E4" s="686"/>
      <c r="F4" s="686"/>
      <c r="G4" s="686"/>
      <c r="H4" s="687"/>
    </row>
    <row r="5" spans="3:12" ht="15.75">
      <c r="C5" s="196">
        <f>'Title Page'!B58</f>
        <v>42250</v>
      </c>
      <c r="D5" s="197"/>
      <c r="E5" s="197"/>
      <c r="F5" s="197"/>
      <c r="G5" s="688"/>
      <c r="H5" s="689"/>
    </row>
    <row r="6" spans="3:12" ht="15.75">
      <c r="C6" s="198"/>
      <c r="D6" s="198"/>
      <c r="E6" s="198"/>
      <c r="F6" s="198"/>
      <c r="G6" s="199"/>
      <c r="H6" s="199"/>
    </row>
    <row r="7" spans="3:12">
      <c r="D7" s="200">
        <v>2014</v>
      </c>
      <c r="E7" s="200">
        <v>2015</v>
      </c>
      <c r="F7" s="200">
        <v>2016</v>
      </c>
      <c r="G7" s="200" t="s">
        <v>95</v>
      </c>
      <c r="H7" s="201"/>
      <c r="I7" s="202"/>
      <c r="J7" s="202"/>
      <c r="K7" s="202"/>
      <c r="L7" s="202"/>
    </row>
    <row r="8" spans="3:12" s="207" customFormat="1" ht="25.5">
      <c r="C8" s="203" t="s">
        <v>58</v>
      </c>
      <c r="D8" s="204" t="s">
        <v>56</v>
      </c>
      <c r="E8" s="204" t="s">
        <v>56</v>
      </c>
      <c r="F8" s="242" t="s">
        <v>56</v>
      </c>
      <c r="G8" s="204" t="s">
        <v>56</v>
      </c>
      <c r="H8" s="205" t="s">
        <v>121</v>
      </c>
      <c r="I8" s="206"/>
      <c r="J8" s="579"/>
      <c r="K8" s="579"/>
      <c r="L8" s="579"/>
    </row>
    <row r="9" spans="3:12" ht="13.5" customHeight="1">
      <c r="C9" s="208" t="s">
        <v>63</v>
      </c>
      <c r="D9" s="614">
        <f>Accounting!F18</f>
        <v>6727545.8430000003</v>
      </c>
      <c r="E9" s="614">
        <f>Accounting!G18</f>
        <v>5400000</v>
      </c>
      <c r="F9" s="618">
        <f>Accounting!H18</f>
        <v>5400000</v>
      </c>
      <c r="G9" s="209">
        <f>SUM(D9:F9)</f>
        <v>17527545.843000002</v>
      </c>
      <c r="H9" s="210" t="s">
        <v>122</v>
      </c>
      <c r="I9" s="202"/>
    </row>
    <row r="10" spans="3:12" ht="13.5" customHeight="1" thickBot="1">
      <c r="C10" s="211" t="s">
        <v>124</v>
      </c>
      <c r="D10" s="615">
        <f>Accounting!F20*D9</f>
        <v>1459877.447931</v>
      </c>
      <c r="E10" s="615">
        <f>Accounting!G20*E9</f>
        <v>1258200</v>
      </c>
      <c r="F10" s="619">
        <f>Accounting!H20*F9</f>
        <v>1350000</v>
      </c>
      <c r="G10" s="212">
        <f>SUM(D10:F10)</f>
        <v>4068077.447931</v>
      </c>
      <c r="H10" s="213">
        <f>IF(G9=0,0,G10/G9)</f>
        <v>0.23209623779450408</v>
      </c>
      <c r="I10" s="202"/>
    </row>
    <row r="11" spans="3:12" ht="13.5" customHeight="1" thickTop="1">
      <c r="C11" s="214" t="s">
        <v>149</v>
      </c>
      <c r="D11" s="616">
        <f>'Procurement Detail'!H9</f>
        <v>1202991</v>
      </c>
      <c r="E11" s="616">
        <f>'Procurement Detail'!I9</f>
        <v>1531413.8708000025</v>
      </c>
      <c r="F11" s="620">
        <f>'Procurement Detail'!J9</f>
        <v>584941</v>
      </c>
      <c r="G11" s="215">
        <f>SUM(D11:F11)</f>
        <v>3319345.8708000025</v>
      </c>
      <c r="H11" s="216">
        <f>IF(G9=0,0,G11/G9)</f>
        <v>0.1893788155245735</v>
      </c>
      <c r="I11" s="202"/>
      <c r="J11" s="217"/>
    </row>
    <row r="12" spans="3:12" ht="13.5" customHeight="1">
      <c r="C12" s="218" t="s">
        <v>150</v>
      </c>
      <c r="D12" s="617">
        <f>SUM(Accounting!F27:H30)</f>
        <v>2384678.8708000025</v>
      </c>
      <c r="E12" s="617" t="s">
        <v>510</v>
      </c>
      <c r="F12" s="621" t="s">
        <v>510</v>
      </c>
      <c r="G12" s="219">
        <f>SUM(D12:F12)</f>
        <v>2384678.8708000025</v>
      </c>
      <c r="H12" s="220">
        <f>IF(G9=0,0,G12/G9)</f>
        <v>0.13605320973970664</v>
      </c>
      <c r="I12" s="202"/>
    </row>
    <row r="13" spans="3:12">
      <c r="C13" s="221"/>
      <c r="D13" s="221"/>
      <c r="E13" s="221"/>
      <c r="F13" s="221"/>
      <c r="G13" s="222"/>
      <c r="H13" s="223"/>
      <c r="I13" s="202"/>
    </row>
    <row r="14" spans="3:12" ht="15.75">
      <c r="C14" s="690" t="s">
        <v>152</v>
      </c>
      <c r="D14" s="691"/>
      <c r="E14" s="221"/>
      <c r="F14" s="221"/>
      <c r="G14" s="222"/>
      <c r="H14" s="223"/>
      <c r="I14" s="202"/>
    </row>
    <row r="15" spans="3:12">
      <c r="C15" s="221"/>
      <c r="D15" s="221"/>
      <c r="E15" s="221"/>
      <c r="F15" s="221"/>
      <c r="G15" s="222"/>
      <c r="H15" s="223"/>
      <c r="I15" s="202"/>
      <c r="J15" s="222"/>
    </row>
    <row r="16" spans="3:12">
      <c r="D16" s="200">
        <v>2014</v>
      </c>
      <c r="E16" s="200">
        <v>2015</v>
      </c>
      <c r="F16" s="200">
        <v>2016</v>
      </c>
      <c r="G16" s="224" t="s">
        <v>95</v>
      </c>
    </row>
    <row r="17" spans="2:10" s="207" customFormat="1" ht="25.5">
      <c r="C17" s="373" t="s">
        <v>522</v>
      </c>
      <c r="D17" s="225" t="s">
        <v>56</v>
      </c>
      <c r="E17" s="225" t="s">
        <v>56</v>
      </c>
      <c r="F17" s="600" t="s">
        <v>56</v>
      </c>
      <c r="G17" s="204" t="s">
        <v>56</v>
      </c>
      <c r="H17" s="205" t="s">
        <v>123</v>
      </c>
    </row>
    <row r="18" spans="2:10">
      <c r="B18" s="226"/>
      <c r="C18" s="227" t="s">
        <v>9</v>
      </c>
      <c r="D18" s="605">
        <f>'Procurement Detail'!H26</f>
        <v>0</v>
      </c>
      <c r="E18" s="605">
        <f>'Procurement Detail'!I26</f>
        <v>227265</v>
      </c>
      <c r="F18" s="601">
        <f>'Procurement Detail'!J26</f>
        <v>0</v>
      </c>
      <c r="G18" s="228">
        <f t="shared" ref="G18:G35" si="0">SUM(D18:F18)</f>
        <v>227265</v>
      </c>
      <c r="H18" s="229">
        <f t="shared" ref="H18:H35" si="1">IF(G18=0,0,G18/$G$36)</f>
        <v>6.846680305274315E-2</v>
      </c>
    </row>
    <row r="19" spans="2:10">
      <c r="B19" s="226"/>
      <c r="C19" s="230" t="s">
        <v>493</v>
      </c>
      <c r="D19" s="606">
        <f>'Procurement Detail'!H27</f>
        <v>0</v>
      </c>
      <c r="E19" s="606">
        <f>'Procurement Detail'!I27</f>
        <v>0</v>
      </c>
      <c r="F19" s="602">
        <f>'Procurement Detail'!J27</f>
        <v>0</v>
      </c>
      <c r="G19" s="231">
        <f t="shared" si="0"/>
        <v>0</v>
      </c>
      <c r="H19" s="232">
        <f t="shared" si="1"/>
        <v>0</v>
      </c>
    </row>
    <row r="20" spans="2:10">
      <c r="B20" s="226"/>
      <c r="C20" s="230" t="s">
        <v>494</v>
      </c>
      <c r="D20" s="606">
        <f>'Procurement Detail'!H28</f>
        <v>47741</v>
      </c>
      <c r="E20" s="606">
        <f>'Procurement Detail'!I28</f>
        <v>59223</v>
      </c>
      <c r="F20" s="602">
        <f>'Procurement Detail'!J28</f>
        <v>61992</v>
      </c>
      <c r="G20" s="231">
        <f t="shared" si="0"/>
        <v>168956</v>
      </c>
      <c r="H20" s="232">
        <f t="shared" si="1"/>
        <v>5.0900390190215264E-2</v>
      </c>
    </row>
    <row r="21" spans="2:10">
      <c r="B21" s="226"/>
      <c r="C21" s="230" t="s">
        <v>28</v>
      </c>
      <c r="D21" s="606">
        <f>'Procurement Detail'!H29</f>
        <v>0</v>
      </c>
      <c r="E21" s="606">
        <f>'Procurement Detail'!I29</f>
        <v>0</v>
      </c>
      <c r="F21" s="602">
        <f>'Procurement Detail'!J29</f>
        <v>0</v>
      </c>
      <c r="G21" s="231">
        <f t="shared" si="0"/>
        <v>0</v>
      </c>
      <c r="H21" s="232">
        <f t="shared" si="1"/>
        <v>0</v>
      </c>
    </row>
    <row r="22" spans="2:10">
      <c r="B22" s="226"/>
      <c r="C22" s="230" t="s">
        <v>30</v>
      </c>
      <c r="D22" s="606">
        <f>'Procurement Detail'!H30</f>
        <v>0</v>
      </c>
      <c r="E22" s="606">
        <f>'Procurement Detail'!I30</f>
        <v>0</v>
      </c>
      <c r="F22" s="602">
        <f>'Procurement Detail'!J30</f>
        <v>0</v>
      </c>
      <c r="G22" s="231">
        <f t="shared" si="0"/>
        <v>0</v>
      </c>
      <c r="H22" s="232">
        <f t="shared" si="1"/>
        <v>0</v>
      </c>
    </row>
    <row r="23" spans="2:10">
      <c r="B23" s="226"/>
      <c r="C23" s="230" t="s">
        <v>31</v>
      </c>
      <c r="D23" s="606">
        <f>'Procurement Detail'!H31</f>
        <v>0</v>
      </c>
      <c r="E23" s="606">
        <f>'Procurement Detail'!I31</f>
        <v>0</v>
      </c>
      <c r="F23" s="602">
        <f>'Procurement Detail'!J31</f>
        <v>0</v>
      </c>
      <c r="G23" s="231">
        <f t="shared" si="0"/>
        <v>0</v>
      </c>
      <c r="H23" s="232">
        <f t="shared" si="1"/>
        <v>0</v>
      </c>
    </row>
    <row r="24" spans="2:10">
      <c r="B24" s="226"/>
      <c r="C24" s="233" t="s">
        <v>22</v>
      </c>
      <c r="D24" s="607">
        <f>SUM(D18:D23)</f>
        <v>47741</v>
      </c>
      <c r="E24" s="607">
        <f>SUM(E18:E23)</f>
        <v>286488</v>
      </c>
      <c r="F24" s="603">
        <f>SUM(F18:F23)</f>
        <v>61992</v>
      </c>
      <c r="G24" s="586">
        <f t="shared" si="0"/>
        <v>396221</v>
      </c>
      <c r="H24" s="229">
        <f t="shared" si="1"/>
        <v>0.11936719324295843</v>
      </c>
    </row>
    <row r="25" spans="2:10">
      <c r="B25" s="226"/>
      <c r="C25" s="230" t="s">
        <v>10</v>
      </c>
      <c r="D25" s="606">
        <f>'Procurement Detail'!H33</f>
        <v>0</v>
      </c>
      <c r="E25" s="606">
        <f>'Procurement Detail'!I33</f>
        <v>0</v>
      </c>
      <c r="F25" s="602">
        <f>'Procurement Detail'!J33</f>
        <v>0</v>
      </c>
      <c r="G25" s="231">
        <f t="shared" si="0"/>
        <v>0</v>
      </c>
      <c r="H25" s="232">
        <f t="shared" si="1"/>
        <v>0</v>
      </c>
      <c r="J25" s="41"/>
    </row>
    <row r="26" spans="2:10">
      <c r="B26" s="226"/>
      <c r="C26" s="230" t="s">
        <v>11</v>
      </c>
      <c r="D26" s="606">
        <f>'Procurement Detail'!H34</f>
        <v>15828</v>
      </c>
      <c r="E26" s="606">
        <f>'Procurement Detail'!I34</f>
        <v>16786</v>
      </c>
      <c r="F26" s="602">
        <f>'Procurement Detail'!J34</f>
        <v>1500</v>
      </c>
      <c r="G26" s="231">
        <f t="shared" si="0"/>
        <v>34114</v>
      </c>
      <c r="H26" s="232">
        <f t="shared" si="1"/>
        <v>1.0277326114189515E-2</v>
      </c>
      <c r="J26" s="41"/>
    </row>
    <row r="27" spans="2:10">
      <c r="B27" s="226"/>
      <c r="C27" s="230" t="s">
        <v>32</v>
      </c>
      <c r="D27" s="606">
        <f>'Procurement Detail'!H35</f>
        <v>0</v>
      </c>
      <c r="E27" s="606">
        <f>'Procurement Detail'!I35</f>
        <v>0</v>
      </c>
      <c r="F27" s="602">
        <f>'Procurement Detail'!J35</f>
        <v>0</v>
      </c>
      <c r="G27" s="231">
        <f t="shared" si="0"/>
        <v>0</v>
      </c>
      <c r="H27" s="232">
        <f t="shared" si="1"/>
        <v>0</v>
      </c>
      <c r="J27" s="41"/>
    </row>
    <row r="28" spans="2:10">
      <c r="B28" s="226"/>
      <c r="C28" s="230" t="s">
        <v>495</v>
      </c>
      <c r="D28" s="606">
        <f>'Procurement Detail'!H36</f>
        <v>0</v>
      </c>
      <c r="E28" s="606">
        <f>'Procurement Detail'!I36</f>
        <v>0</v>
      </c>
      <c r="F28" s="602">
        <f>'Procurement Detail'!J36</f>
        <v>0</v>
      </c>
      <c r="G28" s="231">
        <f t="shared" si="0"/>
        <v>0</v>
      </c>
      <c r="H28" s="232">
        <f t="shared" si="1"/>
        <v>0</v>
      </c>
      <c r="J28" s="41"/>
    </row>
    <row r="29" spans="2:10">
      <c r="B29" s="226"/>
      <c r="C29" s="230" t="s">
        <v>26</v>
      </c>
      <c r="D29" s="606">
        <f>'Procurement Detail'!H37</f>
        <v>0</v>
      </c>
      <c r="E29" s="606">
        <f>'Procurement Detail'!I37</f>
        <v>0</v>
      </c>
      <c r="F29" s="602">
        <f>'Procurement Detail'!J37</f>
        <v>30000</v>
      </c>
      <c r="G29" s="231">
        <f t="shared" si="0"/>
        <v>30000</v>
      </c>
      <c r="H29" s="232">
        <f t="shared" si="1"/>
        <v>9.0379252924220384E-3</v>
      </c>
      <c r="J29" s="41"/>
    </row>
    <row r="30" spans="2:10">
      <c r="B30" s="226"/>
      <c r="C30" s="230" t="s">
        <v>25</v>
      </c>
      <c r="D30" s="606">
        <f>'Procurement Detail'!H38</f>
        <v>0</v>
      </c>
      <c r="E30" s="606">
        <f>'Procurement Detail'!I38</f>
        <v>0</v>
      </c>
      <c r="F30" s="602">
        <f>'Procurement Detail'!J38</f>
        <v>0</v>
      </c>
      <c r="G30" s="231">
        <f t="shared" si="0"/>
        <v>0</v>
      </c>
      <c r="H30" s="232">
        <f t="shared" si="1"/>
        <v>0</v>
      </c>
      <c r="J30" s="41"/>
    </row>
    <row r="31" spans="2:10">
      <c r="B31" s="226"/>
      <c r="C31" s="230" t="s">
        <v>12</v>
      </c>
      <c r="D31" s="606">
        <f>'Procurement Detail'!H39</f>
        <v>1139422</v>
      </c>
      <c r="E31" s="606">
        <f>'Procurement Detail'!I39</f>
        <v>1228139.8708000022</v>
      </c>
      <c r="F31" s="602">
        <f>'Procurement Detail'!J39</f>
        <v>491449</v>
      </c>
      <c r="G31" s="231">
        <f t="shared" si="0"/>
        <v>2859010.8708000025</v>
      </c>
      <c r="H31" s="232">
        <f t="shared" si="1"/>
        <v>0.86131755535042998</v>
      </c>
      <c r="J31" s="41"/>
    </row>
    <row r="32" spans="2:10">
      <c r="C32" s="230" t="s">
        <v>496</v>
      </c>
      <c r="D32" s="606">
        <f>'Procurement Detail'!H40</f>
        <v>0</v>
      </c>
      <c r="E32" s="606">
        <f>'Procurement Detail'!I40</f>
        <v>0</v>
      </c>
      <c r="F32" s="602">
        <f>'Procurement Detail'!J40</f>
        <v>0</v>
      </c>
      <c r="G32" s="231">
        <f t="shared" si="0"/>
        <v>0</v>
      </c>
      <c r="H32" s="232">
        <f t="shared" si="1"/>
        <v>0</v>
      </c>
      <c r="J32" s="41"/>
    </row>
    <row r="33" spans="3:11">
      <c r="C33" s="230" t="s">
        <v>497</v>
      </c>
      <c r="D33" s="606">
        <f>'Procurement Detail'!H41</f>
        <v>0</v>
      </c>
      <c r="E33" s="606">
        <f>'Procurement Detail'!I41</f>
        <v>0</v>
      </c>
      <c r="F33" s="602">
        <f>'Procurement Detail'!J41</f>
        <v>0</v>
      </c>
      <c r="G33" s="231">
        <f t="shared" si="0"/>
        <v>0</v>
      </c>
      <c r="H33" s="232">
        <f t="shared" si="1"/>
        <v>0</v>
      </c>
      <c r="J33" s="41"/>
    </row>
    <row r="34" spans="3:11">
      <c r="C34" s="230" t="s">
        <v>498</v>
      </c>
      <c r="D34" s="606">
        <f>'Procurement Detail'!H42</f>
        <v>0</v>
      </c>
      <c r="E34" s="606">
        <f>'Procurement Detail'!I42</f>
        <v>0</v>
      </c>
      <c r="F34" s="602">
        <f>'Procurement Detail'!J42</f>
        <v>0</v>
      </c>
      <c r="G34" s="231">
        <f t="shared" si="0"/>
        <v>0</v>
      </c>
      <c r="H34" s="232">
        <f t="shared" si="1"/>
        <v>0</v>
      </c>
      <c r="J34" s="41"/>
    </row>
    <row r="35" spans="3:11" ht="13.5" thickBot="1">
      <c r="C35" s="234" t="s">
        <v>33</v>
      </c>
      <c r="D35" s="606">
        <f>'Procurement Detail'!H43</f>
        <v>0</v>
      </c>
      <c r="E35" s="606">
        <f>'Procurement Detail'!I43</f>
        <v>0</v>
      </c>
      <c r="F35" s="602">
        <f>'Procurement Detail'!J43</f>
        <v>0</v>
      </c>
      <c r="G35" s="231">
        <f t="shared" si="0"/>
        <v>0</v>
      </c>
      <c r="H35" s="256">
        <f t="shared" si="1"/>
        <v>0</v>
      </c>
      <c r="J35" s="41"/>
    </row>
    <row r="36" spans="3:11" ht="15.75" customHeight="1" thickTop="1">
      <c r="C36" s="235" t="s">
        <v>57</v>
      </c>
      <c r="D36" s="608">
        <f>SUM(D24:D35)</f>
        <v>1202991</v>
      </c>
      <c r="E36" s="608">
        <f>SUM(E24:E35)</f>
        <v>1531413.8708000022</v>
      </c>
      <c r="F36" s="604">
        <f>SUM(F24:F35)</f>
        <v>584941</v>
      </c>
      <c r="G36" s="236">
        <f>SUM(D36:F36)</f>
        <v>3319345.8708000025</v>
      </c>
      <c r="H36" s="237"/>
      <c r="J36" s="41"/>
    </row>
    <row r="37" spans="3:11" ht="15.75" customHeight="1">
      <c r="C37" s="43"/>
      <c r="D37" s="238"/>
      <c r="E37" s="238"/>
      <c r="F37" s="238"/>
      <c r="G37" s="238"/>
      <c r="H37" s="222"/>
      <c r="J37" s="41"/>
    </row>
    <row r="38" spans="3:11" ht="15.75" customHeight="1">
      <c r="C38" s="239" t="s">
        <v>151</v>
      </c>
      <c r="D38" s="240"/>
      <c r="E38" s="238"/>
      <c r="F38" s="238"/>
      <c r="G38" s="238"/>
      <c r="H38" s="222"/>
      <c r="J38" s="41"/>
    </row>
    <row r="39" spans="3:11" s="41" customFormat="1">
      <c r="C39" s="39"/>
      <c r="D39" s="241"/>
      <c r="E39" s="241"/>
      <c r="F39" s="241"/>
      <c r="G39" s="241"/>
    </row>
    <row r="40" spans="3:11">
      <c r="D40" s="200">
        <v>2014</v>
      </c>
      <c r="E40" s="200">
        <v>2015</v>
      </c>
      <c r="F40" s="200">
        <v>2016</v>
      </c>
      <c r="G40" s="224" t="s">
        <v>95</v>
      </c>
    </row>
    <row r="41" spans="3:11" s="243" customFormat="1" ht="36" customHeight="1">
      <c r="C41" s="373" t="s">
        <v>523</v>
      </c>
      <c r="D41" s="204" t="s">
        <v>56</v>
      </c>
      <c r="E41" s="204" t="s">
        <v>56</v>
      </c>
      <c r="F41" s="242" t="s">
        <v>56</v>
      </c>
      <c r="G41" s="242" t="s">
        <v>56</v>
      </c>
      <c r="H41" s="205" t="s">
        <v>123</v>
      </c>
    </row>
    <row r="42" spans="3:11" s="41" customFormat="1">
      <c r="C42" s="378" t="s">
        <v>174</v>
      </c>
      <c r="D42" s="609">
        <f>'Procurement Detail'!H10</f>
        <v>0</v>
      </c>
      <c r="E42" s="609">
        <f>'Procurement Detail'!I10</f>
        <v>0</v>
      </c>
      <c r="F42" s="611">
        <f>'Procurement Detail'!J10</f>
        <v>0</v>
      </c>
      <c r="G42" s="244">
        <f>SUM(D42:F42)</f>
        <v>0</v>
      </c>
      <c r="H42" s="245">
        <f>IF(G42=0,0,G42/$G$46)</f>
        <v>0</v>
      </c>
    </row>
    <row r="43" spans="3:11" s="41" customFormat="1">
      <c r="C43" s="379" t="s">
        <v>175</v>
      </c>
      <c r="D43" s="610">
        <f>'Procurement Detail'!H11</f>
        <v>715490</v>
      </c>
      <c r="E43" s="610">
        <f>'Procurement Detail'!I11</f>
        <v>1055513.2067999998</v>
      </c>
      <c r="F43" s="612">
        <f>'Procurement Detail'!J11</f>
        <v>524941</v>
      </c>
      <c r="G43" s="246">
        <f>SUM(D43:F43)</f>
        <v>2295944.2067999998</v>
      </c>
      <c r="H43" s="247">
        <f>IF(G43=0,0,G43/$G$46)</f>
        <v>0.69168574055425247</v>
      </c>
    </row>
    <row r="44" spans="3:11" s="41" customFormat="1">
      <c r="C44" s="379" t="s">
        <v>176</v>
      </c>
      <c r="D44" s="610">
        <f>'Procurement Detail'!H12</f>
        <v>381143</v>
      </c>
      <c r="E44" s="610">
        <f>'Procurement Detail'!I12</f>
        <v>248635.66400000255</v>
      </c>
      <c r="F44" s="612">
        <f>'Procurement Detail'!J12</f>
        <v>60000</v>
      </c>
      <c r="G44" s="246">
        <f>SUM(D44:F44)</f>
        <v>689778.66400000255</v>
      </c>
      <c r="H44" s="247">
        <f>IF(G44=0,0,G44/$G$46)</f>
        <v>0.20780560111795687</v>
      </c>
    </row>
    <row r="45" spans="3:11" s="41" customFormat="1" ht="13.5" thickBot="1">
      <c r="C45" s="379" t="s">
        <v>177</v>
      </c>
      <c r="D45" s="610">
        <f>'Procurement Detail'!H13</f>
        <v>106358</v>
      </c>
      <c r="E45" s="610">
        <f>'Procurement Detail'!I13</f>
        <v>227265</v>
      </c>
      <c r="F45" s="612">
        <f>'Procurement Detail'!J13</f>
        <v>0</v>
      </c>
      <c r="G45" s="246">
        <f>SUM(D45:F45)</f>
        <v>333623</v>
      </c>
      <c r="H45" s="248">
        <f>IF(G45=0,0,G45/$G$46)</f>
        <v>0.1005086583277906</v>
      </c>
    </row>
    <row r="46" spans="3:11" s="41" customFormat="1" ht="13.5" thickTop="1">
      <c r="C46" s="249" t="s">
        <v>118</v>
      </c>
      <c r="D46" s="608">
        <f>SUM(D42:D45)</f>
        <v>1202991</v>
      </c>
      <c r="E46" s="608">
        <f>SUM(E42:E45)</f>
        <v>1531413.8708000025</v>
      </c>
      <c r="F46" s="613">
        <f>SUM(F42:F45)</f>
        <v>584941</v>
      </c>
      <c r="G46" s="250">
        <f>SUM(G42:G45)</f>
        <v>3319345.8708000025</v>
      </c>
      <c r="H46" s="237"/>
    </row>
    <row r="47" spans="3:11" s="41" customFormat="1">
      <c r="G47" s="579"/>
    </row>
    <row r="48" spans="3:11" s="41" customFormat="1">
      <c r="C48" s="251"/>
      <c r="D48" s="251"/>
      <c r="E48" s="251"/>
      <c r="F48" s="251"/>
      <c r="G48" s="251"/>
      <c r="H48" s="251"/>
      <c r="I48" s="251"/>
      <c r="J48" s="251"/>
      <c r="K48" s="251"/>
    </row>
    <row r="49" spans="3:27" s="41" customFormat="1">
      <c r="C49" s="252"/>
      <c r="D49" s="252"/>
      <c r="E49" s="252"/>
      <c r="F49" s="252"/>
      <c r="G49" s="252"/>
      <c r="H49" s="252"/>
      <c r="I49" s="252"/>
      <c r="J49" s="252"/>
      <c r="K49" s="579"/>
    </row>
    <row r="50" spans="3:27" s="41" customFormat="1">
      <c r="C50" s="579"/>
      <c r="D50" s="579"/>
      <c r="E50" s="579"/>
      <c r="F50" s="579"/>
      <c r="G50" s="579"/>
      <c r="H50" s="579"/>
      <c r="I50" s="579"/>
      <c r="J50" s="579"/>
      <c r="K50" s="579"/>
    </row>
    <row r="51" spans="3:27" s="41" customFormat="1">
      <c r="C51" s="579"/>
      <c r="D51" s="579"/>
      <c r="E51" s="579"/>
      <c r="F51" s="579"/>
      <c r="G51" s="579"/>
      <c r="H51" s="579"/>
      <c r="I51" s="579"/>
      <c r="J51" s="579"/>
      <c r="K51" s="579"/>
    </row>
    <row r="52" spans="3:27" s="41" customFormat="1">
      <c r="C52" s="579"/>
      <c r="D52" s="579"/>
      <c r="E52" s="579"/>
      <c r="F52" s="579"/>
      <c r="G52" s="579"/>
      <c r="H52" s="579"/>
      <c r="I52" s="579"/>
      <c r="J52" s="579"/>
      <c r="K52" s="579"/>
    </row>
    <row r="53" spans="3:27">
      <c r="C53" s="579"/>
      <c r="D53" s="579"/>
      <c r="E53" s="579"/>
      <c r="F53" s="579"/>
      <c r="G53" s="579"/>
      <c r="L53" s="41"/>
      <c r="M53" s="41"/>
      <c r="N53" s="41"/>
      <c r="O53" s="41"/>
      <c r="P53" s="41"/>
      <c r="Q53" s="41"/>
      <c r="R53" s="41"/>
      <c r="S53" s="41"/>
      <c r="T53" s="41"/>
      <c r="U53" s="41"/>
      <c r="V53" s="41"/>
      <c r="W53" s="41"/>
      <c r="X53" s="41"/>
      <c r="Y53" s="41"/>
      <c r="Z53" s="41"/>
      <c r="AA53" s="41"/>
    </row>
    <row r="54" spans="3:27">
      <c r="C54" s="579"/>
      <c r="D54" s="579"/>
      <c r="E54" s="579"/>
      <c r="F54" s="579"/>
      <c r="G54" s="579"/>
      <c r="L54" s="41"/>
      <c r="M54" s="41"/>
      <c r="N54" s="41"/>
      <c r="O54" s="41"/>
      <c r="P54" s="41"/>
      <c r="Q54" s="41"/>
      <c r="R54" s="41"/>
      <c r="S54" s="41"/>
      <c r="T54" s="41"/>
      <c r="U54" s="41"/>
      <c r="V54" s="41"/>
      <c r="W54" s="41"/>
      <c r="X54" s="41"/>
      <c r="Y54" s="41"/>
      <c r="Z54" s="41"/>
      <c r="AA54" s="41"/>
    </row>
    <row r="55" spans="3:27" s="41" customFormat="1">
      <c r="C55" s="253"/>
      <c r="D55" s="253"/>
      <c r="E55" s="253"/>
      <c r="F55" s="253"/>
      <c r="G55" s="241"/>
    </row>
    <row r="56" spans="3:27" s="41" customFormat="1">
      <c r="C56" s="253"/>
      <c r="D56" s="253"/>
      <c r="E56" s="253"/>
      <c r="F56" s="253"/>
      <c r="G56" s="241"/>
    </row>
    <row r="57" spans="3:27">
      <c r="C57" s="254"/>
      <c r="D57" s="254"/>
      <c r="E57" s="254"/>
      <c r="F57" s="254"/>
      <c r="G57" s="255"/>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1"/>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7" zoomScale="75" zoomScaleNormal="85" zoomScaleSheetLayoutView="75" workbookViewId="0">
      <selection activeCell="I45" sqref="I45"/>
    </sheetView>
  </sheetViews>
  <sheetFormatPr defaultColWidth="10.85546875" defaultRowHeight="15"/>
  <cols>
    <col min="1" max="1" width="10.85546875" style="71"/>
    <col min="2" max="2" width="35.42578125" style="71" customWidth="1"/>
    <col min="3" max="3" width="16.7109375" style="71" bestFit="1" customWidth="1"/>
    <col min="4" max="12" width="13.42578125" style="71" customWidth="1"/>
    <col min="13" max="13" width="7.7109375" style="71" customWidth="1"/>
    <col min="14" max="16384" width="10.85546875" style="71"/>
  </cols>
  <sheetData>
    <row r="1" spans="1:12" s="63" customFormat="1">
      <c r="A1" s="62"/>
      <c r="C1" s="64"/>
    </row>
    <row r="2" spans="1:12" s="63" customFormat="1" ht="14.25" customHeight="1">
      <c r="B2" s="65" t="s">
        <v>46</v>
      </c>
    </row>
    <row r="3" spans="1:12" s="63" customFormat="1" ht="18" customHeight="1">
      <c r="B3" s="66" t="str">
        <f t="array" ref="B3">'Title Page'!B16:K16</f>
        <v>Noble Americas Energy Solutions LLC</v>
      </c>
    </row>
    <row r="4" spans="1:12" s="63" customFormat="1" ht="18" customHeight="1">
      <c r="B4" s="67">
        <f>'Title Page'!B58</f>
        <v>42250</v>
      </c>
    </row>
    <row r="5" spans="1:12" s="63" customFormat="1" ht="18" customHeight="1">
      <c r="B5" s="67"/>
    </row>
    <row r="6" spans="1:12" s="63" customFormat="1" ht="25.5"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 customHeight="1">
      <c r="C9" s="72"/>
      <c r="D9" s="73"/>
      <c r="E9" s="73"/>
      <c r="F9" s="73"/>
      <c r="G9" s="73"/>
      <c r="H9" s="73"/>
      <c r="I9" s="73"/>
      <c r="J9" s="73"/>
      <c r="K9" s="73"/>
      <c r="L9" s="74"/>
    </row>
    <row r="10" spans="1:12">
      <c r="B10" s="78" t="s">
        <v>120</v>
      </c>
      <c r="C10" s="79">
        <f>Accounting!C18</f>
        <v>7108267.227</v>
      </c>
      <c r="D10" s="80">
        <f>Accounting!D18</f>
        <v>7533444.8080000002</v>
      </c>
      <c r="E10" s="81">
        <f>Accounting!E18</f>
        <v>7087002.3279999997</v>
      </c>
      <c r="F10" s="79">
        <f>Accounting!F18</f>
        <v>6727545.8430000003</v>
      </c>
      <c r="G10" s="80">
        <f>Accounting!G18</f>
        <v>5400000</v>
      </c>
      <c r="H10" s="81">
        <f>Accounting!H18</f>
        <v>5400000</v>
      </c>
      <c r="I10" s="80">
        <f>Accounting!I18</f>
        <v>5400000</v>
      </c>
      <c r="J10" s="80">
        <f>Accounting!J18</f>
        <v>5400000</v>
      </c>
      <c r="K10" s="80">
        <f>Accounting!K18</f>
        <v>5400000</v>
      </c>
      <c r="L10" s="81">
        <f>Accounting!L18</f>
        <v>5400000</v>
      </c>
    </row>
    <row r="11" spans="1:12">
      <c r="B11" s="82" t="s">
        <v>90</v>
      </c>
      <c r="C11" s="429">
        <v>0.2</v>
      </c>
      <c r="D11" s="430">
        <v>0.2</v>
      </c>
      <c r="E11" s="431">
        <v>0.2</v>
      </c>
      <c r="F11" s="429">
        <v>0.217</v>
      </c>
      <c r="G11" s="430">
        <v>0.23300000000000001</v>
      </c>
      <c r="H11" s="431">
        <v>0.25</v>
      </c>
      <c r="I11" s="430">
        <v>0.27</v>
      </c>
      <c r="J11" s="430">
        <v>0.28999999999999998</v>
      </c>
      <c r="K11" s="430">
        <v>0.31</v>
      </c>
      <c r="L11" s="431">
        <v>0.33</v>
      </c>
    </row>
    <row r="12" spans="1:12">
      <c r="B12" s="82" t="s">
        <v>96</v>
      </c>
      <c r="C12" s="83">
        <f>C10*C11</f>
        <v>1421653.4454000001</v>
      </c>
      <c r="D12" s="84">
        <f t="shared" ref="D12:L12" si="1">D10*D11</f>
        <v>1506688.9616</v>
      </c>
      <c r="E12" s="85">
        <f t="shared" si="1"/>
        <v>1417400.4656</v>
      </c>
      <c r="F12" s="83">
        <f>F10*F11</f>
        <v>1459877.447931</v>
      </c>
      <c r="G12" s="84">
        <f t="shared" si="1"/>
        <v>1258200</v>
      </c>
      <c r="H12" s="85">
        <f t="shared" si="1"/>
        <v>1350000</v>
      </c>
      <c r="I12" s="84">
        <f t="shared" si="1"/>
        <v>1458000</v>
      </c>
      <c r="J12" s="84">
        <f t="shared" si="1"/>
        <v>1566000</v>
      </c>
      <c r="K12" s="84">
        <f t="shared" si="1"/>
        <v>1674000</v>
      </c>
      <c r="L12" s="85">
        <f t="shared" si="1"/>
        <v>1782000</v>
      </c>
    </row>
    <row r="13" spans="1:12">
      <c r="B13" s="86" t="s">
        <v>97</v>
      </c>
      <c r="C13" s="692">
        <f>SUM(C12:E12)</f>
        <v>4345742.8726000004</v>
      </c>
      <c r="D13" s="693"/>
      <c r="E13" s="694"/>
      <c r="F13" s="692">
        <f>SUM(F12:H12)</f>
        <v>4068077.447931</v>
      </c>
      <c r="G13" s="693"/>
      <c r="H13" s="694"/>
      <c r="I13" s="695">
        <f>SUM(I12:L12)</f>
        <v>6480000</v>
      </c>
      <c r="J13" s="693"/>
      <c r="K13" s="693"/>
      <c r="L13" s="694"/>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 customHeight="1">
      <c r="B18" s="89"/>
      <c r="C18" s="72"/>
      <c r="D18" s="90"/>
      <c r="E18" s="90"/>
      <c r="F18" s="90"/>
      <c r="G18" s="73"/>
      <c r="H18" s="73"/>
      <c r="I18" s="73"/>
      <c r="J18" s="73"/>
      <c r="K18" s="73"/>
      <c r="L18" s="74"/>
    </row>
    <row r="19" spans="2:12" ht="15.75" thickBot="1">
      <c r="B19" s="91" t="s">
        <v>86</v>
      </c>
      <c r="C19" s="92">
        <f>SUM(C26:C37)</f>
        <v>1850370</v>
      </c>
      <c r="D19" s="93">
        <f t="shared" ref="D19:L19" si="3">SUM(D26:D37)</f>
        <v>1576687</v>
      </c>
      <c r="E19" s="94">
        <f t="shared" si="3"/>
        <v>1504823</v>
      </c>
      <c r="F19" s="92">
        <f t="shared" si="3"/>
        <v>1202991</v>
      </c>
      <c r="G19" s="93">
        <f t="shared" si="3"/>
        <v>1531413.8708000022</v>
      </c>
      <c r="H19" s="94">
        <f t="shared" si="3"/>
        <v>584941</v>
      </c>
      <c r="I19" s="93">
        <f t="shared" si="3"/>
        <v>776929</v>
      </c>
      <c r="J19" s="93">
        <f t="shared" si="3"/>
        <v>715906</v>
      </c>
      <c r="K19" s="93">
        <f t="shared" si="3"/>
        <v>221500</v>
      </c>
      <c r="L19" s="94">
        <f t="shared" si="3"/>
        <v>1500</v>
      </c>
    </row>
    <row r="20" spans="2:12" ht="15.75" thickTop="1">
      <c r="B20" s="98" t="s">
        <v>9</v>
      </c>
      <c r="C20" s="95">
        <f>'Procurement Detail'!E26</f>
        <v>0</v>
      </c>
      <c r="D20" s="96">
        <f>'Procurement Detail'!F26</f>
        <v>0</v>
      </c>
      <c r="E20" s="97">
        <f>'Procurement Detail'!G26</f>
        <v>0</v>
      </c>
      <c r="F20" s="95">
        <f>'Procurement Detail'!H26</f>
        <v>0</v>
      </c>
      <c r="G20" s="96">
        <f>'Procurement Detail'!I26</f>
        <v>227265</v>
      </c>
      <c r="H20" s="97">
        <f>'Procurement Detail'!J26</f>
        <v>0</v>
      </c>
      <c r="I20" s="95">
        <f>'Procurement Detail'!K26</f>
        <v>0</v>
      </c>
      <c r="J20" s="96">
        <f>'Procurement Detail'!L26</f>
        <v>0</v>
      </c>
      <c r="K20" s="96">
        <f>'Procurement Detail'!M26</f>
        <v>0</v>
      </c>
      <c r="L20" s="97">
        <f>'Procurement Detail'!N26</f>
        <v>0</v>
      </c>
    </row>
    <row r="21" spans="2:12">
      <c r="B21" s="98" t="s">
        <v>493</v>
      </c>
      <c r="C21" s="95">
        <f>'Procurement Detail'!E27</f>
        <v>0</v>
      </c>
      <c r="D21" s="96">
        <f>'Procurement Detail'!F27</f>
        <v>369</v>
      </c>
      <c r="E21" s="97">
        <f>'Procurement Detail'!G27</f>
        <v>4657</v>
      </c>
      <c r="F21" s="95">
        <f>'Procurement Detail'!H27</f>
        <v>0</v>
      </c>
      <c r="G21" s="96">
        <f>'Procurement Detail'!I27</f>
        <v>0</v>
      </c>
      <c r="H21" s="97">
        <f>'Procurement Detail'!J27</f>
        <v>0</v>
      </c>
      <c r="I21" s="95">
        <f>'Procurement Detail'!K27</f>
        <v>0</v>
      </c>
      <c r="J21" s="96">
        <f>'Procurement Detail'!L27</f>
        <v>0</v>
      </c>
      <c r="K21" s="96">
        <f>'Procurement Detail'!M27</f>
        <v>0</v>
      </c>
      <c r="L21" s="97">
        <f>'Procurement Detail'!N27</f>
        <v>0</v>
      </c>
    </row>
    <row r="22" spans="2:12">
      <c r="B22" s="98" t="s">
        <v>494</v>
      </c>
      <c r="C22" s="95">
        <f>'Procurement Detail'!E28</f>
        <v>50467</v>
      </c>
      <c r="D22" s="96">
        <f>'Procurement Detail'!F28</f>
        <v>229979</v>
      </c>
      <c r="E22" s="97">
        <f>'Procurement Detail'!G28</f>
        <v>34760</v>
      </c>
      <c r="F22" s="95">
        <f>'Procurement Detail'!H28</f>
        <v>47741</v>
      </c>
      <c r="G22" s="96">
        <f>'Procurement Detail'!I28</f>
        <v>59223</v>
      </c>
      <c r="H22" s="97">
        <f>'Procurement Detail'!J28</f>
        <v>61992</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0</v>
      </c>
      <c r="D24" s="96">
        <f>'Procurement Detail'!F30</f>
        <v>0</v>
      </c>
      <c r="E24" s="97">
        <f>'Procurement Detail'!G30</f>
        <v>0</v>
      </c>
      <c r="F24" s="95">
        <f>'Procurement Detail'!H30</f>
        <v>0</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87" t="s">
        <v>22</v>
      </c>
      <c r="C26" s="588">
        <f>SUM(C20:C25)</f>
        <v>50467</v>
      </c>
      <c r="D26" s="588">
        <f t="shared" ref="D26:L26" si="4">SUM(D20:D25)</f>
        <v>230348</v>
      </c>
      <c r="E26" s="588">
        <f t="shared" si="4"/>
        <v>39417</v>
      </c>
      <c r="F26" s="588">
        <f t="shared" si="4"/>
        <v>47741</v>
      </c>
      <c r="G26" s="588">
        <f t="shared" si="4"/>
        <v>286488</v>
      </c>
      <c r="H26" s="588">
        <f t="shared" si="4"/>
        <v>61992</v>
      </c>
      <c r="I26" s="588">
        <f t="shared" si="4"/>
        <v>0</v>
      </c>
      <c r="J26" s="588">
        <f t="shared" si="4"/>
        <v>0</v>
      </c>
      <c r="K26" s="588">
        <f t="shared" si="4"/>
        <v>0</v>
      </c>
      <c r="L26" s="588">
        <f t="shared" si="4"/>
        <v>0</v>
      </c>
    </row>
    <row r="27" spans="2:12">
      <c r="B27" s="98" t="s">
        <v>10</v>
      </c>
      <c r="C27" s="95">
        <f>'Procurement Detail'!E33</f>
        <v>0</v>
      </c>
      <c r="D27" s="96">
        <f>'Procurement Detail'!F33</f>
        <v>0</v>
      </c>
      <c r="E27" s="97">
        <f>'Procurement Detail'!G33</f>
        <v>49980</v>
      </c>
      <c r="F27" s="95">
        <f>'Procurement Detail'!H33</f>
        <v>0</v>
      </c>
      <c r="G27" s="96">
        <f>'Procurement Detail'!I33</f>
        <v>0</v>
      </c>
      <c r="H27" s="97">
        <f>'Procurement Detail'!J33</f>
        <v>0</v>
      </c>
      <c r="I27" s="95">
        <f>'Procurement Detail'!K33</f>
        <v>0</v>
      </c>
      <c r="J27" s="96">
        <f>'Procurement Detail'!L33</f>
        <v>0</v>
      </c>
      <c r="K27" s="96">
        <f>'Procurement Detail'!M33</f>
        <v>0</v>
      </c>
      <c r="L27" s="97">
        <f>'Procurement Detail'!N33</f>
        <v>0</v>
      </c>
    </row>
    <row r="28" spans="2:12">
      <c r="B28" s="98" t="s">
        <v>11</v>
      </c>
      <c r="C28" s="95">
        <f>'Procurement Detail'!E34</f>
        <v>34928</v>
      </c>
      <c r="D28" s="96">
        <f>'Procurement Detail'!F34</f>
        <v>19895</v>
      </c>
      <c r="E28" s="97">
        <f>'Procurement Detail'!G34</f>
        <v>16871</v>
      </c>
      <c r="F28" s="95">
        <f>'Procurement Detail'!H34</f>
        <v>15828</v>
      </c>
      <c r="G28" s="96">
        <f>'Procurement Detail'!I34</f>
        <v>16786</v>
      </c>
      <c r="H28" s="97">
        <f>'Procurement Detail'!J34</f>
        <v>1500</v>
      </c>
      <c r="I28" s="95">
        <f>'Procurement Detail'!K34</f>
        <v>1500</v>
      </c>
      <c r="J28" s="96">
        <f>'Procurement Detail'!L34</f>
        <v>1500</v>
      </c>
      <c r="K28" s="96">
        <f>'Procurement Detail'!M34</f>
        <v>1500</v>
      </c>
      <c r="L28" s="97">
        <f>'Procurement Detail'!N34</f>
        <v>1500</v>
      </c>
    </row>
    <row r="29" spans="2:12">
      <c r="B29" s="98" t="s">
        <v>32</v>
      </c>
      <c r="C29" s="95">
        <f>'Procurement Detail'!E35</f>
        <v>0</v>
      </c>
      <c r="D29" s="96">
        <f>'Procurement Detail'!F35</f>
        <v>0</v>
      </c>
      <c r="E29" s="97">
        <f>'Procurement Detail'!G35</f>
        <v>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495</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30000</v>
      </c>
      <c r="I31" s="95">
        <f>'Procurement Detail'!K37</f>
        <v>559429</v>
      </c>
      <c r="J31" s="96">
        <f>'Procurement Detail'!L37</f>
        <v>558406</v>
      </c>
      <c r="K31" s="96">
        <f>'Procurement Detail'!M37</f>
        <v>220000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1764975</v>
      </c>
      <c r="D33" s="96">
        <f>'Procurement Detail'!F39</f>
        <v>1326444</v>
      </c>
      <c r="E33" s="97">
        <f>'Procurement Detail'!G39</f>
        <v>1398555</v>
      </c>
      <c r="F33" s="95">
        <f>'Procurement Detail'!H39</f>
        <v>1139422</v>
      </c>
      <c r="G33" s="96">
        <f>'Procurement Detail'!I39</f>
        <v>1228139.8708000022</v>
      </c>
      <c r="H33" s="97">
        <f>'Procurement Detail'!J39</f>
        <v>491449</v>
      </c>
      <c r="I33" s="95">
        <f>'Procurement Detail'!K39</f>
        <v>216000</v>
      </c>
      <c r="J33" s="96">
        <f>'Procurement Detail'!L39</f>
        <v>156000</v>
      </c>
      <c r="K33" s="96">
        <f>'Procurement Detail'!M39</f>
        <v>0</v>
      </c>
      <c r="L33" s="97">
        <f>'Procurement Detail'!N39</f>
        <v>0</v>
      </c>
    </row>
    <row r="34" spans="2:12">
      <c r="B34" s="98" t="s">
        <v>496</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497</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498</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 customHeight="1">
      <c r="C42" s="72"/>
      <c r="D42" s="73"/>
      <c r="E42" s="73"/>
      <c r="F42" s="73"/>
      <c r="G42" s="73"/>
      <c r="H42" s="73"/>
      <c r="I42" s="73"/>
      <c r="J42" s="73"/>
      <c r="K42" s="73"/>
      <c r="L42" s="74"/>
    </row>
    <row r="43" spans="2:12">
      <c r="B43" s="491" t="s">
        <v>203</v>
      </c>
      <c r="C43" s="79">
        <f>'Procurement Detail'!E10</f>
        <v>1840204</v>
      </c>
      <c r="D43" s="80">
        <f>'Procurement Detail'!F10</f>
        <v>1028666</v>
      </c>
      <c r="E43" s="80">
        <f>'Procurement Detail'!G10</f>
        <v>991366</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0</v>
      </c>
      <c r="D44" s="96">
        <f>'Procurement Detail'!F11</f>
        <v>95252</v>
      </c>
      <c r="E44" s="96">
        <f>'Procurement Detail'!G11</f>
        <v>391726</v>
      </c>
      <c r="F44" s="95">
        <f>'Procurement Detail'!H11</f>
        <v>715490</v>
      </c>
      <c r="G44" s="96">
        <f>'Procurement Detail'!I11</f>
        <v>1055513.2067999998</v>
      </c>
      <c r="H44" s="97">
        <f>'Procurement Detail'!J11</f>
        <v>524941</v>
      </c>
      <c r="I44" s="96">
        <f>'Procurement Detail'!K11</f>
        <v>716929</v>
      </c>
      <c r="J44" s="96">
        <f>'Procurement Detail'!L11</f>
        <v>715906</v>
      </c>
      <c r="K44" s="96">
        <f>'Procurement Detail'!M11</f>
        <v>221500</v>
      </c>
      <c r="L44" s="97">
        <f>'Procurement Detail'!N11</f>
        <v>1500</v>
      </c>
    </row>
    <row r="45" spans="2:12">
      <c r="B45" s="82" t="s">
        <v>88</v>
      </c>
      <c r="C45" s="95">
        <f>'Procurement Detail'!E12</f>
        <v>0</v>
      </c>
      <c r="D45" s="96">
        <f>'Procurement Detail'!F12</f>
        <v>6000</v>
      </c>
      <c r="E45" s="96">
        <f>'Procurement Detail'!G12</f>
        <v>120731</v>
      </c>
      <c r="F45" s="95">
        <f>'Procurement Detail'!H12</f>
        <v>381143</v>
      </c>
      <c r="G45" s="96">
        <f>'Procurement Detail'!I12</f>
        <v>248635.66400000255</v>
      </c>
      <c r="H45" s="97">
        <f>'Procurement Detail'!J12</f>
        <v>60000</v>
      </c>
      <c r="I45" s="96">
        <f>'Procurement Detail'!K12</f>
        <v>60000</v>
      </c>
      <c r="J45" s="96">
        <f>'Procurement Detail'!L12</f>
        <v>0</v>
      </c>
      <c r="K45" s="96">
        <f>'Procurement Detail'!M12</f>
        <v>0</v>
      </c>
      <c r="L45" s="97">
        <f>'Procurement Detail'!N12</f>
        <v>0</v>
      </c>
    </row>
    <row r="46" spans="2:12">
      <c r="B46" s="86" t="s">
        <v>89</v>
      </c>
      <c r="C46" s="83">
        <f>'Procurement Detail'!E13</f>
        <v>10166</v>
      </c>
      <c r="D46" s="84">
        <f>'Procurement Detail'!F13</f>
        <v>446769</v>
      </c>
      <c r="E46" s="85">
        <f>'Procurement Detail'!G13</f>
        <v>1000</v>
      </c>
      <c r="F46" s="83">
        <f>'Procurement Detail'!H13</f>
        <v>106358</v>
      </c>
      <c r="G46" s="84">
        <f>'Procurement Detail'!I13</f>
        <v>227265</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4" t="s">
        <v>9</v>
      </c>
      <c r="C74" s="505">
        <f>C20</f>
        <v>0</v>
      </c>
      <c r="D74" s="505">
        <f t="shared" ref="D74:L74" si="6">D20</f>
        <v>0</v>
      </c>
      <c r="E74" s="505">
        <f t="shared" si="6"/>
        <v>0</v>
      </c>
      <c r="F74" s="505">
        <f t="shared" si="6"/>
        <v>0</v>
      </c>
      <c r="G74" s="505">
        <f t="shared" si="6"/>
        <v>227265</v>
      </c>
      <c r="H74" s="505">
        <f t="shared" si="6"/>
        <v>0</v>
      </c>
      <c r="I74" s="505">
        <f t="shared" si="6"/>
        <v>0</v>
      </c>
      <c r="J74" s="505">
        <f t="shared" si="6"/>
        <v>0</v>
      </c>
      <c r="K74" s="505">
        <f t="shared" si="6"/>
        <v>0</v>
      </c>
      <c r="L74" s="505">
        <f t="shared" si="6"/>
        <v>0</v>
      </c>
    </row>
    <row r="75" spans="2:12" s="63" customFormat="1">
      <c r="B75" s="504" t="s">
        <v>261</v>
      </c>
      <c r="C75" s="505">
        <f>SUM(C21:C25)</f>
        <v>50467</v>
      </c>
      <c r="D75" s="505">
        <f t="shared" ref="D75:L75" si="7">SUM(D21:D25)</f>
        <v>230348</v>
      </c>
      <c r="E75" s="505">
        <f t="shared" si="7"/>
        <v>39417</v>
      </c>
      <c r="F75" s="505">
        <f t="shared" si="7"/>
        <v>47741</v>
      </c>
      <c r="G75" s="505">
        <f t="shared" si="7"/>
        <v>59223</v>
      </c>
      <c r="H75" s="505">
        <f t="shared" si="7"/>
        <v>61992</v>
      </c>
      <c r="I75" s="505">
        <f t="shared" si="7"/>
        <v>0</v>
      </c>
      <c r="J75" s="505">
        <f t="shared" si="7"/>
        <v>0</v>
      </c>
      <c r="K75" s="505">
        <f t="shared" si="7"/>
        <v>0</v>
      </c>
      <c r="L75" s="505">
        <f t="shared" si="7"/>
        <v>0</v>
      </c>
    </row>
    <row r="76" spans="2:12" s="63" customFormat="1">
      <c r="B76" s="504" t="s">
        <v>10</v>
      </c>
      <c r="C76" s="505">
        <f>C27</f>
        <v>0</v>
      </c>
      <c r="D76" s="505">
        <f t="shared" ref="D76:L76" si="8">D27</f>
        <v>0</v>
      </c>
      <c r="E76" s="505">
        <f t="shared" si="8"/>
        <v>49980</v>
      </c>
      <c r="F76" s="505">
        <f t="shared" si="8"/>
        <v>0</v>
      </c>
      <c r="G76" s="505">
        <f t="shared" si="8"/>
        <v>0</v>
      </c>
      <c r="H76" s="505">
        <f t="shared" si="8"/>
        <v>0</v>
      </c>
      <c r="I76" s="505">
        <f t="shared" si="8"/>
        <v>0</v>
      </c>
      <c r="J76" s="505">
        <f t="shared" si="8"/>
        <v>0</v>
      </c>
      <c r="K76" s="505">
        <f t="shared" si="8"/>
        <v>0</v>
      </c>
      <c r="L76" s="505">
        <f t="shared" si="8"/>
        <v>0</v>
      </c>
    </row>
    <row r="77" spans="2:12" s="63" customFormat="1">
      <c r="B77" s="504" t="s">
        <v>11</v>
      </c>
      <c r="C77" s="505">
        <f>SUM(C28:C30)</f>
        <v>34928</v>
      </c>
      <c r="D77" s="505">
        <f t="shared" ref="D77:L77" si="9">SUM(D28:D30)</f>
        <v>19895</v>
      </c>
      <c r="E77" s="505">
        <f t="shared" si="9"/>
        <v>16871</v>
      </c>
      <c r="F77" s="505">
        <f t="shared" si="9"/>
        <v>15828</v>
      </c>
      <c r="G77" s="505">
        <f t="shared" si="9"/>
        <v>16786</v>
      </c>
      <c r="H77" s="505">
        <f t="shared" si="9"/>
        <v>1500</v>
      </c>
      <c r="I77" s="505">
        <f t="shared" si="9"/>
        <v>1500</v>
      </c>
      <c r="J77" s="505">
        <f t="shared" si="9"/>
        <v>1500</v>
      </c>
      <c r="K77" s="505">
        <f t="shared" si="9"/>
        <v>1500</v>
      </c>
      <c r="L77" s="505">
        <f t="shared" si="9"/>
        <v>1500</v>
      </c>
    </row>
    <row r="78" spans="2:12" s="63" customFormat="1">
      <c r="B78" s="504" t="s">
        <v>26</v>
      </c>
      <c r="C78" s="505">
        <f>C31</f>
        <v>0</v>
      </c>
      <c r="D78" s="505">
        <f t="shared" ref="D78:L78" si="10">D31</f>
        <v>0</v>
      </c>
      <c r="E78" s="505">
        <f t="shared" si="10"/>
        <v>0</v>
      </c>
      <c r="F78" s="505">
        <f t="shared" si="10"/>
        <v>0</v>
      </c>
      <c r="G78" s="505">
        <f t="shared" si="10"/>
        <v>0</v>
      </c>
      <c r="H78" s="505">
        <f t="shared" si="10"/>
        <v>30000</v>
      </c>
      <c r="I78" s="505">
        <f t="shared" si="10"/>
        <v>559429</v>
      </c>
      <c r="J78" s="505">
        <f t="shared" si="10"/>
        <v>558406</v>
      </c>
      <c r="K78" s="505">
        <f t="shared" si="10"/>
        <v>220000</v>
      </c>
      <c r="L78" s="505">
        <f t="shared" si="10"/>
        <v>0</v>
      </c>
    </row>
    <row r="79" spans="2:12" s="63" customFormat="1">
      <c r="B79" s="504" t="s">
        <v>25</v>
      </c>
      <c r="C79" s="505">
        <f>C32</f>
        <v>0</v>
      </c>
      <c r="D79" s="505">
        <f t="shared" ref="D79:L79" si="11">D32</f>
        <v>0</v>
      </c>
      <c r="E79" s="505">
        <f t="shared" si="11"/>
        <v>0</v>
      </c>
      <c r="F79" s="505">
        <f t="shared" si="11"/>
        <v>0</v>
      </c>
      <c r="G79" s="505">
        <f t="shared" si="11"/>
        <v>0</v>
      </c>
      <c r="H79" s="505">
        <f t="shared" si="11"/>
        <v>0</v>
      </c>
      <c r="I79" s="505">
        <f t="shared" si="11"/>
        <v>0</v>
      </c>
      <c r="J79" s="505">
        <f t="shared" si="11"/>
        <v>0</v>
      </c>
      <c r="K79" s="505">
        <f t="shared" si="11"/>
        <v>0</v>
      </c>
      <c r="L79" s="505">
        <f t="shared" si="11"/>
        <v>0</v>
      </c>
    </row>
    <row r="80" spans="2:12" s="63" customFormat="1">
      <c r="B80" s="504" t="s">
        <v>12</v>
      </c>
      <c r="C80" s="505">
        <f>C33</f>
        <v>1764975</v>
      </c>
      <c r="D80" s="505">
        <f t="shared" ref="D80:L80" si="12">D33</f>
        <v>1326444</v>
      </c>
      <c r="E80" s="505">
        <f t="shared" si="12"/>
        <v>1398555</v>
      </c>
      <c r="F80" s="505">
        <f t="shared" si="12"/>
        <v>1139422</v>
      </c>
      <c r="G80" s="505">
        <f t="shared" si="12"/>
        <v>1228139.8708000022</v>
      </c>
      <c r="H80" s="505">
        <f t="shared" si="12"/>
        <v>491449</v>
      </c>
      <c r="I80" s="505">
        <f t="shared" si="12"/>
        <v>216000</v>
      </c>
      <c r="J80" s="505">
        <f t="shared" si="12"/>
        <v>156000</v>
      </c>
      <c r="K80" s="505">
        <f t="shared" si="12"/>
        <v>0</v>
      </c>
      <c r="L80" s="505">
        <f t="shared" si="12"/>
        <v>0</v>
      </c>
    </row>
    <row r="81" spans="2:12" s="63" customFormat="1">
      <c r="B81" s="504" t="s">
        <v>262</v>
      </c>
      <c r="C81" s="505">
        <f>SUM(C34:C37)</f>
        <v>0</v>
      </c>
      <c r="D81" s="505">
        <f t="shared" ref="D81:L81" si="13">SUM(D34:D37)</f>
        <v>0</v>
      </c>
      <c r="E81" s="505">
        <f t="shared" si="13"/>
        <v>0</v>
      </c>
      <c r="F81" s="505">
        <f t="shared" si="13"/>
        <v>0</v>
      </c>
      <c r="G81" s="505">
        <f t="shared" si="13"/>
        <v>0</v>
      </c>
      <c r="H81" s="505">
        <f t="shared" si="13"/>
        <v>0</v>
      </c>
      <c r="I81" s="505">
        <f t="shared" si="13"/>
        <v>0</v>
      </c>
      <c r="J81" s="505">
        <f t="shared" si="13"/>
        <v>0</v>
      </c>
      <c r="K81" s="505">
        <f t="shared" si="13"/>
        <v>0</v>
      </c>
      <c r="L81" s="505">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111808</v>
      </c>
    </row>
    <row r="65513" spans="1:2">
      <c r="A65513" s="71" t="s">
        <v>29</v>
      </c>
      <c r="B65513" s="71">
        <f t="shared" si="14"/>
        <v>0</v>
      </c>
    </row>
    <row r="65514" spans="1:2">
      <c r="A65514" s="71" t="s">
        <v>28</v>
      </c>
      <c r="B65514" s="71">
        <f t="shared" si="14"/>
        <v>0</v>
      </c>
    </row>
    <row r="65515" spans="1:2">
      <c r="A65515" s="71" t="s">
        <v>30</v>
      </c>
      <c r="B65515" s="71">
        <f t="shared" si="14"/>
        <v>1367835</v>
      </c>
    </row>
    <row r="65516" spans="1:2">
      <c r="A65516" s="71" t="s">
        <v>31</v>
      </c>
      <c r="B65516" s="71">
        <f t="shared" si="14"/>
        <v>0</v>
      </c>
    </row>
    <row r="65517" spans="1:2">
      <c r="A65517" s="71" t="s">
        <v>91</v>
      </c>
      <c r="B65517" s="103">
        <f t="shared" si="14"/>
        <v>7720984.8708000025</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75"/>
    <row r="65527" spans="1:2" customFormat="1" ht="12.75"/>
    <row r="65528" spans="1:2" customFormat="1" ht="12.75"/>
    <row r="65529" spans="1:2" customFormat="1" ht="12.75"/>
    <row r="65530" spans="1:2" customFormat="1" ht="12.75"/>
    <row r="65531" spans="1:2" customFormat="1" ht="12.75"/>
    <row r="65532" spans="1:2" customFormat="1" ht="12.75"/>
  </sheetData>
  <mergeCells count="3">
    <mergeCell ref="C13:E13"/>
    <mergeCell ref="F13:H13"/>
    <mergeCell ref="I13:L13"/>
  </mergeCells>
  <pageMargins left="0.75" right="0.75" top="1" bottom="1" header="0.5" footer="0.5"/>
  <pageSetup scale="64" fitToHeight="0" orientation="landscape" horizontalDpi="4294967292" verticalDpi="4294967292" r:id="rId1"/>
  <headerFooter alignWithMargins="0"/>
  <rowBreaks count="1" manualBreakCount="1">
    <brk id="38" max="12" man="1"/>
  </rowBreaks>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indexed="42"/>
    <pageSetUpPr fitToPage="1"/>
  </sheetPr>
  <dimension ref="A1:L2601"/>
  <sheetViews>
    <sheetView showGridLines="0" topLeftCell="A37" zoomScale="85" zoomScaleNormal="85" zoomScaleSheetLayoutView="115" workbookViewId="0">
      <selection activeCell="H28" sqref="H28"/>
    </sheetView>
  </sheetViews>
  <sheetFormatPr defaultColWidth="8.85546875" defaultRowHeight="12.75"/>
  <cols>
    <col min="1" max="1" width="3.42578125" style="104" customWidth="1"/>
    <col min="2" max="2" width="65.140625" style="105" customWidth="1"/>
    <col min="3" max="3" width="13.7109375" style="190" customWidth="1"/>
    <col min="4" max="12" width="13.7109375" style="105" customWidth="1"/>
    <col min="13" max="13" width="4.28515625" style="105" customWidth="1"/>
    <col min="14" max="14" width="10.42578125" style="105" bestFit="1" customWidth="1"/>
    <col min="15" max="16384" width="8.85546875" style="105"/>
  </cols>
  <sheetData>
    <row r="1" spans="1:12">
      <c r="C1" s="106"/>
    </row>
    <row r="2" spans="1:12" ht="25.5" customHeight="1">
      <c r="A2" s="105"/>
      <c r="B2" s="107" t="s">
        <v>74</v>
      </c>
      <c r="C2" s="105"/>
    </row>
    <row r="3" spans="1:12" ht="14.25" customHeight="1">
      <c r="A3" s="105"/>
      <c r="B3" s="61" t="s">
        <v>46</v>
      </c>
      <c r="C3" s="105"/>
    </row>
    <row r="4" spans="1:12" ht="18" customHeight="1">
      <c r="A4" s="105"/>
      <c r="B4" s="108" t="str">
        <f t="array" ref="B4">'Title Page'!B16:K16</f>
        <v>Noble Americas Energy Solutions LLC</v>
      </c>
      <c r="C4" s="109"/>
      <c r="D4" s="110" t="s">
        <v>48</v>
      </c>
    </row>
    <row r="5" spans="1:12" ht="18" customHeight="1">
      <c r="A5" s="105"/>
      <c r="B5" s="111">
        <f>'Title Page'!B58</f>
        <v>42250</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742" t="s">
        <v>8</v>
      </c>
      <c r="D9" s="743"/>
    </row>
    <row r="10" spans="1:12">
      <c r="B10" s="118" t="s">
        <v>60</v>
      </c>
      <c r="C10" s="744">
        <v>5306241</v>
      </c>
      <c r="D10" s="745"/>
    </row>
    <row r="11" spans="1:12">
      <c r="B11" s="119" t="s">
        <v>85</v>
      </c>
      <c r="C11" s="746">
        <v>139682</v>
      </c>
      <c r="D11" s="747"/>
    </row>
    <row r="12" spans="1:12">
      <c r="B12" s="120"/>
      <c r="C12" s="121"/>
      <c r="D12" s="121"/>
    </row>
    <row r="13" spans="1:12">
      <c r="B13" s="120"/>
      <c r="C13" s="121"/>
      <c r="D13" s="121"/>
    </row>
    <row r="14" spans="1:12" s="115" customFormat="1">
      <c r="A14" s="114"/>
      <c r="C14" s="752" t="s">
        <v>71</v>
      </c>
      <c r="D14" s="752"/>
      <c r="E14" s="752"/>
      <c r="F14" s="752" t="s">
        <v>73</v>
      </c>
      <c r="G14" s="752"/>
      <c r="H14" s="752"/>
      <c r="I14" s="752" t="s">
        <v>72</v>
      </c>
      <c r="J14" s="752"/>
      <c r="K14" s="752"/>
      <c r="L14" s="752"/>
    </row>
    <row r="15" spans="1:12">
      <c r="A15" s="122"/>
      <c r="C15" s="742" t="s">
        <v>517</v>
      </c>
      <c r="D15" s="762"/>
      <c r="E15" s="762"/>
      <c r="F15" s="743"/>
      <c r="G15" s="763" t="s">
        <v>524</v>
      </c>
      <c r="H15" s="764"/>
      <c r="I15" s="764"/>
      <c r="J15" s="764"/>
      <c r="K15" s="764"/>
      <c r="L15" s="764"/>
    </row>
    <row r="16" spans="1:12" ht="3.75"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7108267.227</v>
      </c>
      <c r="D18" s="136">
        <v>7533444.8080000002</v>
      </c>
      <c r="E18" s="137">
        <v>7087002.3279999997</v>
      </c>
      <c r="F18" s="135">
        <v>6727545.8430000003</v>
      </c>
      <c r="G18" s="136">
        <v>5400000</v>
      </c>
      <c r="H18" s="136">
        <v>5400000</v>
      </c>
      <c r="I18" s="136">
        <v>5400000</v>
      </c>
      <c r="J18" s="136">
        <v>5400000</v>
      </c>
      <c r="K18" s="136">
        <v>5400000</v>
      </c>
      <c r="L18" s="136">
        <v>5400000</v>
      </c>
    </row>
    <row r="19" spans="1:12" s="138" customFormat="1">
      <c r="A19" s="133"/>
      <c r="B19" s="118" t="s">
        <v>78</v>
      </c>
      <c r="C19" s="139">
        <f>'Procurement Detail'!E9</f>
        <v>1850370</v>
      </c>
      <c r="D19" s="140">
        <f>'Procurement Detail'!F9</f>
        <v>1576687</v>
      </c>
      <c r="E19" s="141">
        <f>'Procurement Detail'!G9</f>
        <v>1504823</v>
      </c>
      <c r="F19" s="139">
        <f>'Procurement Detail'!H9</f>
        <v>1202991</v>
      </c>
      <c r="G19" s="140">
        <f>'Procurement Detail'!I9</f>
        <v>1531413.8708000025</v>
      </c>
      <c r="H19" s="141">
        <f>'Procurement Detail'!J9</f>
        <v>584941</v>
      </c>
      <c r="I19" s="139">
        <f>'Procurement Detail'!K9</f>
        <v>776929</v>
      </c>
      <c r="J19" s="140">
        <f>'Procurement Detail'!L9</f>
        <v>715906</v>
      </c>
      <c r="K19" s="140">
        <f>'Procurement Detail'!M9</f>
        <v>221500</v>
      </c>
      <c r="L19" s="141">
        <f>'Procurement Detail'!N9</f>
        <v>1500</v>
      </c>
    </row>
    <row r="20" spans="1:12" s="138" customFormat="1" ht="13.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3.5" thickTop="1">
      <c r="A21" s="133"/>
      <c r="B21" s="147" t="s">
        <v>52</v>
      </c>
      <c r="C21" s="148">
        <f t="shared" ref="C21:L21" si="0">IF(C18=0,0,C19/C18)</f>
        <v>0.2603123856924745</v>
      </c>
      <c r="D21" s="149">
        <f t="shared" si="0"/>
        <v>0.20929163751563784</v>
      </c>
      <c r="E21" s="150">
        <f t="shared" si="0"/>
        <v>0.21233561530727918</v>
      </c>
      <c r="F21" s="151">
        <f t="shared" si="0"/>
        <v>0.1788157268748618</v>
      </c>
      <c r="G21" s="149">
        <f t="shared" si="0"/>
        <v>0.28359516125925971</v>
      </c>
      <c r="H21" s="150">
        <f t="shared" si="0"/>
        <v>0.10832240740740741</v>
      </c>
      <c r="I21" s="151">
        <f t="shared" si="0"/>
        <v>0.14387574074074075</v>
      </c>
      <c r="J21" s="149">
        <f t="shared" si="0"/>
        <v>0.13257518518518518</v>
      </c>
      <c r="K21" s="149">
        <f t="shared" si="0"/>
        <v>4.1018518518518517E-2</v>
      </c>
      <c r="L21" s="150">
        <f t="shared" si="0"/>
        <v>2.7777777777777778E-4</v>
      </c>
    </row>
    <row r="22" spans="1:12" s="138" customFormat="1">
      <c r="A22" s="133"/>
      <c r="B22" s="152"/>
      <c r="C22" s="133"/>
    </row>
    <row r="23" spans="1:12" s="138" customFormat="1">
      <c r="A23" s="133"/>
      <c r="B23" s="152"/>
      <c r="C23" s="133"/>
      <c r="F23" s="748"/>
      <c r="G23" s="748"/>
      <c r="H23" s="748"/>
      <c r="I23" s="748"/>
      <c r="J23" s="748"/>
      <c r="K23" s="748"/>
      <c r="L23" s="748"/>
    </row>
    <row r="24" spans="1:12" s="115" customFormat="1">
      <c r="A24" s="114"/>
      <c r="C24" s="752" t="s">
        <v>71</v>
      </c>
      <c r="D24" s="752"/>
      <c r="E24" s="752"/>
      <c r="F24" s="752" t="s">
        <v>73</v>
      </c>
      <c r="G24" s="752"/>
      <c r="H24" s="752"/>
      <c r="I24" s="752" t="s">
        <v>72</v>
      </c>
      <c r="J24" s="752"/>
      <c r="K24" s="752"/>
      <c r="L24" s="752"/>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3.5" thickBot="1">
      <c r="A26" s="133"/>
      <c r="B26" s="153" t="s">
        <v>64</v>
      </c>
      <c r="C26" s="765">
        <f>(C18*C20)+(D18*D20)+(E18*E20)</f>
        <v>4345742.8726000004</v>
      </c>
      <c r="D26" s="766"/>
      <c r="E26" s="767"/>
      <c r="F26" s="765">
        <f>(F18*F20)+(G18*G20)+(H18*H20)</f>
        <v>4068077.447931</v>
      </c>
      <c r="G26" s="766"/>
      <c r="H26" s="767"/>
      <c r="I26" s="771">
        <f>(I18*I20)+(J18*J20)+(K18*K20)+(L18*L20)</f>
        <v>6480000</v>
      </c>
      <c r="J26" s="766"/>
      <c r="K26" s="766"/>
      <c r="L26" s="767"/>
    </row>
    <row r="27" spans="1:12" s="138" customFormat="1" ht="13.5" thickTop="1">
      <c r="A27" s="133"/>
      <c r="B27" s="154" t="s">
        <v>513</v>
      </c>
      <c r="C27" s="575">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0</v>
      </c>
      <c r="D27" s="573">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0</v>
      </c>
      <c r="E27" s="574">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3860259</v>
      </c>
      <c r="F27" s="572">
        <f>SUMIFS('(2014) 36 Month Retirement'!N8:N65411,'(2014) 36 Month Retirement'!F8:F65411,"PCC 0", '(2014) 36 Month Retirement'!M8:M65411,"PASS",'(2014) 36 Month Retirement'!I8:I65411,"Eligible Short-term")+SUMIFS('(2014) 36 Month Retirement'!N8:N65411,'(2014) 36 Month Retirement'!F8:F65411,"PCC 0", '(2014) 36 Month Retirement'!M8:M65411,"PASS",'(2014) 36 Month Retirement'!I8:I65411,"Long-term - N/A")</f>
        <v>0</v>
      </c>
      <c r="G27" s="573">
        <f>'Procurement Detail'!I10</f>
        <v>0</v>
      </c>
      <c r="H27" s="574">
        <f>'Procurement Detail'!J10</f>
        <v>0</v>
      </c>
      <c r="I27" s="155">
        <f>'Procurement Detail'!K10</f>
        <v>0</v>
      </c>
      <c r="J27" s="573">
        <f>'Procurement Detail'!L10</f>
        <v>0</v>
      </c>
      <c r="K27" s="573">
        <f>'Procurement Detail'!M10</f>
        <v>0</v>
      </c>
      <c r="L27" s="574">
        <f>'Procurement Detail'!N10</f>
        <v>0</v>
      </c>
    </row>
    <row r="28" spans="1:12" s="138" customFormat="1">
      <c r="A28" s="133"/>
      <c r="B28" s="156" t="s">
        <v>514</v>
      </c>
      <c r="C28" s="575">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0</v>
      </c>
      <c r="D28" s="576">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0</v>
      </c>
      <c r="E28" s="577">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242756</v>
      </c>
      <c r="F28" s="575">
        <f>SUMIFS('(2014) 36 Month Retirement'!N8:N65411,'(2014) 36 Month Retirement'!F8:F65411,"PCC 1", '(2014) 36 Month Retirement'!M8:M65411,"PASS",'(2014) 36 Month Retirement'!I8:I65411,"Eligible Short-term")+SUMIFS('(2014) 36 Month Retirement'!N8:N65411,'(2014) 36 Month Retirement'!F8:F65411,"PCC 1", '(2014) 36 Month Retirement'!M8:M65411,"PASS",'(2014) 36 Month Retirement'!I8:I65411,"Long-term - N/A")</f>
        <v>0</v>
      </c>
      <c r="G28" s="576">
        <f>'Procurement Detail'!I11</f>
        <v>1055513.2067999998</v>
      </c>
      <c r="H28" s="577">
        <f>'Procurement Detail'!J11</f>
        <v>524941</v>
      </c>
      <c r="I28" s="157">
        <f>'Procurement Detail'!K11</f>
        <v>716929</v>
      </c>
      <c r="J28" s="576">
        <f>'Procurement Detail'!L11</f>
        <v>715906</v>
      </c>
      <c r="K28" s="576">
        <f>'Procurement Detail'!M11</f>
        <v>221500</v>
      </c>
      <c r="L28" s="577">
        <f>'Procurement Detail'!N11</f>
        <v>1500</v>
      </c>
    </row>
    <row r="29" spans="1:12" s="138" customFormat="1">
      <c r="A29" s="133"/>
      <c r="B29" s="156" t="s">
        <v>516</v>
      </c>
      <c r="C29" s="575">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76">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0</v>
      </c>
      <c r="E29" s="577">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121378</v>
      </c>
      <c r="F29" s="575">
        <f>SUMIFS('(2014) 36 Month Retirement'!N8:N65411,'(2014) 36 Month Retirement'!F8:F65411,"PCC 2", '(2014) 36 Month Retirement'!M8:M65411,"PASS",'(2014) 36 Month Retirement'!I8:I65411,"Eligible Short-term")+SUMIFS('(2014) 36 Month Retirement'!N8:N65411,'(2014) 36 Month Retirement'!F8:F65411,"PCC 2", '(2014) 36 Month Retirement'!M8:M65411,"PASS",'(2014) 36 Month Retirement'!I8:I65411,"Long-term - N/A")</f>
        <v>5353</v>
      </c>
      <c r="G29" s="576">
        <f>'Procurement Detail'!I12</f>
        <v>248635.66400000255</v>
      </c>
      <c r="H29" s="577">
        <f>'Procurement Detail'!J12</f>
        <v>60000</v>
      </c>
      <c r="I29" s="157">
        <f>'Procurement Detail'!K12</f>
        <v>60000</v>
      </c>
      <c r="J29" s="576">
        <f>'Procurement Detail'!L12</f>
        <v>0</v>
      </c>
      <c r="K29" s="576">
        <f>'Procurement Detail'!M12</f>
        <v>0</v>
      </c>
      <c r="L29" s="577">
        <f>'Procurement Detail'!N12</f>
        <v>0</v>
      </c>
    </row>
    <row r="30" spans="1:12" s="138" customFormat="1" ht="13.5" thickBot="1">
      <c r="A30" s="133"/>
      <c r="B30" s="142" t="s">
        <v>515</v>
      </c>
      <c r="C30" s="158">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150000</v>
      </c>
      <c r="D30" s="158">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0</v>
      </c>
      <c r="E30" s="160">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10141</v>
      </c>
      <c r="F30" s="158">
        <f>SUMIFS('(2014) 36 Month Retirement'!N8:N65411,'(2014) 36 Month Retirement'!F8:F65411,"PCC 3", '(2014) 36 Month Retirement'!M8:M65411,"PASS",'(2014) 36 Month Retirement'!I8:I65411,"Eligible Short-term")+SUMIFS('(2014) 36 Month Retirement'!N8:N65411,'(2014) 36 Month Retirement'!F8:F65411,"PCC 3", '(2014) 36 Month Retirement'!M8:M65411,"PASS",'(2014) 36 Month Retirement'!I8:I65411,"Long-term - N/A")</f>
        <v>262971</v>
      </c>
      <c r="G30" s="159">
        <f>'Procurement Detail'!I13</f>
        <v>227265</v>
      </c>
      <c r="H30" s="160">
        <f>'Procurement Detail'!J13</f>
        <v>0</v>
      </c>
      <c r="I30" s="161">
        <f>'Procurement Detail'!K13</f>
        <v>0</v>
      </c>
      <c r="J30" s="159">
        <f>'Procurement Detail'!L13</f>
        <v>0</v>
      </c>
      <c r="K30" s="159">
        <f>'Procurement Detail'!M13</f>
        <v>0</v>
      </c>
      <c r="L30" s="160">
        <f>'Procurement Detail'!N13</f>
        <v>0</v>
      </c>
    </row>
    <row r="31" spans="1:12" s="138" customFormat="1" ht="13.5" thickTop="1">
      <c r="A31" s="133"/>
      <c r="B31" s="154" t="s">
        <v>45</v>
      </c>
      <c r="C31" s="162">
        <v>0.2</v>
      </c>
      <c r="D31" s="163">
        <v>0.2</v>
      </c>
      <c r="E31" s="164">
        <v>0.2</v>
      </c>
      <c r="F31" s="162">
        <v>0.217</v>
      </c>
      <c r="G31" s="163">
        <v>0.23300000000000001</v>
      </c>
      <c r="H31" s="164">
        <v>0.25</v>
      </c>
      <c r="I31" s="555">
        <v>0.27</v>
      </c>
      <c r="J31" s="163">
        <v>0.28999999999999998</v>
      </c>
      <c r="K31" s="163">
        <v>0.31</v>
      </c>
      <c r="L31" s="164">
        <v>0.33</v>
      </c>
    </row>
    <row r="32" spans="1:12" s="138" customFormat="1">
      <c r="A32" s="133"/>
      <c r="B32" s="156" t="s">
        <v>526</v>
      </c>
      <c r="C32" s="165">
        <f>IF(SUM(C27:C30)=0,0,SUM(C27:C30)/C18)</f>
        <v>2.1102189212898595E-2</v>
      </c>
      <c r="D32" s="166">
        <f t="shared" ref="D32:I32" si="1">IF(SUM(D27:D30)=0,0,SUM(D27:D30)/D18)</f>
        <v>0</v>
      </c>
      <c r="E32" s="167">
        <f t="shared" si="1"/>
        <v>0.59750707055221386</v>
      </c>
      <c r="F32" s="380">
        <f t="shared" si="1"/>
        <v>3.9884380762591258E-2</v>
      </c>
      <c r="G32" s="381">
        <f t="shared" si="1"/>
        <v>0.28359516125925971</v>
      </c>
      <c r="H32" s="382">
        <f t="shared" si="1"/>
        <v>0.10832240740740741</v>
      </c>
      <c r="I32" s="383">
        <f t="shared" si="1"/>
        <v>0.14387574074074075</v>
      </c>
      <c r="J32" s="381">
        <f>IF(SUM(J27:J30)=0,0,SUM(J27:J30)/J18)</f>
        <v>0.13257518518518518</v>
      </c>
      <c r="K32" s="381">
        <f>IF(SUM(K27:K30)=0,0,SUM(K27:K30)/K18)</f>
        <v>4.1018518518518517E-2</v>
      </c>
      <c r="L32" s="382">
        <f>IF(SUM(L27:L30)=0,0,SUM(L27:L30)/L18)</f>
        <v>2.7777777777777778E-4</v>
      </c>
    </row>
    <row r="33" spans="1:12" s="138" customFormat="1">
      <c r="A33" s="133"/>
      <c r="B33" s="119" t="s">
        <v>525</v>
      </c>
      <c r="C33" s="696">
        <f>SUM(C27:E30)</f>
        <v>4384534</v>
      </c>
      <c r="D33" s="697"/>
      <c r="E33" s="698"/>
      <c r="F33" s="696">
        <f>SUM(F27:H30)</f>
        <v>2384678.8708000025</v>
      </c>
      <c r="G33" s="697"/>
      <c r="H33" s="698"/>
      <c r="I33" s="753">
        <f>SUM(I27:L30)</f>
        <v>1715835</v>
      </c>
      <c r="J33" s="754"/>
      <c r="K33" s="754"/>
      <c r="L33" s="755"/>
    </row>
    <row r="34" spans="1:12" s="138" customFormat="1">
      <c r="A34" s="133"/>
      <c r="B34" s="168"/>
      <c r="C34" s="169"/>
      <c r="D34" s="169"/>
      <c r="E34" s="169"/>
      <c r="F34" s="169"/>
      <c r="G34" s="169"/>
      <c r="H34" s="169"/>
      <c r="I34" s="169"/>
      <c r="J34" s="169"/>
      <c r="K34" s="169"/>
      <c r="L34" s="169"/>
    </row>
    <row r="35" spans="1:12" s="138" customFormat="1" ht="12.75" hidden="1" customHeight="1">
      <c r="A35" s="133"/>
      <c r="B35" s="168"/>
      <c r="C35" s="169"/>
      <c r="D35" s="169"/>
      <c r="E35" s="169"/>
      <c r="F35" s="169"/>
      <c r="G35" s="169"/>
      <c r="H35" s="169"/>
      <c r="I35" s="169"/>
      <c r="J35" s="169"/>
      <c r="K35" s="169"/>
      <c r="L35" s="169"/>
    </row>
    <row r="36" spans="1:12" s="138" customFormat="1">
      <c r="A36" s="133"/>
      <c r="B36" s="152"/>
      <c r="C36" s="133"/>
    </row>
    <row r="37" spans="1:12" s="115" customFormat="1">
      <c r="A37" s="114"/>
      <c r="C37" s="752" t="s">
        <v>71</v>
      </c>
      <c r="D37" s="752"/>
      <c r="E37" s="752"/>
      <c r="F37" s="752" t="s">
        <v>73</v>
      </c>
      <c r="G37" s="752"/>
      <c r="H37" s="752"/>
      <c r="I37" s="712" t="s">
        <v>72</v>
      </c>
      <c r="J37" s="752"/>
      <c r="K37" s="752"/>
      <c r="L37" s="752"/>
    </row>
    <row r="38" spans="1:12" s="138" customFormat="1">
      <c r="A38" s="133"/>
      <c r="B38" s="170" t="s">
        <v>76</v>
      </c>
      <c r="C38" s="171">
        <v>2011</v>
      </c>
      <c r="D38" s="171">
        <v>2012</v>
      </c>
      <c r="E38" s="123">
        <v>2013</v>
      </c>
      <c r="F38" s="123">
        <v>2014</v>
      </c>
      <c r="G38" s="172">
        <v>2015</v>
      </c>
      <c r="H38" s="172">
        <v>2016</v>
      </c>
      <c r="I38" s="173">
        <v>2017</v>
      </c>
      <c r="J38" s="172">
        <v>2018</v>
      </c>
      <c r="K38" s="172">
        <v>2019</v>
      </c>
      <c r="L38" s="172">
        <v>2020</v>
      </c>
    </row>
    <row r="39" spans="1:12" s="138" customFormat="1">
      <c r="A39" s="133"/>
      <c r="B39" s="134" t="s">
        <v>223</v>
      </c>
      <c r="C39" s="756">
        <f>SUM(C28:E28)-SUM(C100:E101)-C61+C72</f>
        <v>242756</v>
      </c>
      <c r="D39" s="757"/>
      <c r="E39" s="758"/>
      <c r="F39" s="808" t="s">
        <v>510</v>
      </c>
      <c r="G39" s="757"/>
      <c r="H39" s="758"/>
      <c r="I39" s="759" t="s">
        <v>510</v>
      </c>
      <c r="J39" s="760"/>
      <c r="K39" s="760"/>
      <c r="L39" s="761"/>
    </row>
    <row r="40" spans="1:12" s="138" customFormat="1">
      <c r="A40" s="133"/>
      <c r="B40" s="118" t="s">
        <v>224</v>
      </c>
      <c r="C40" s="805">
        <f>SUM(C29:E29)-SUM(C102:E103)-C62+C73</f>
        <v>121378</v>
      </c>
      <c r="D40" s="806"/>
      <c r="E40" s="807"/>
      <c r="F40" s="805" t="s">
        <v>510</v>
      </c>
      <c r="G40" s="806"/>
      <c r="H40" s="807"/>
      <c r="I40" s="768" t="s">
        <v>510</v>
      </c>
      <c r="J40" s="769"/>
      <c r="K40" s="769"/>
      <c r="L40" s="770"/>
    </row>
    <row r="41" spans="1:12" s="138" customFormat="1" ht="13.5" thickBot="1">
      <c r="A41" s="133"/>
      <c r="B41" s="142" t="s">
        <v>225</v>
      </c>
      <c r="C41" s="772">
        <f>SUM(C30:E30)-SUM(C104:E105)</f>
        <v>160141</v>
      </c>
      <c r="D41" s="773"/>
      <c r="E41" s="774"/>
      <c r="F41" s="772" t="s">
        <v>510</v>
      </c>
      <c r="G41" s="773"/>
      <c r="H41" s="774"/>
      <c r="I41" s="749" t="s">
        <v>510</v>
      </c>
      <c r="J41" s="750"/>
      <c r="K41" s="750"/>
      <c r="L41" s="751"/>
    </row>
    <row r="42" spans="1:12" s="138" customFormat="1" ht="13.5" thickTop="1">
      <c r="A42" s="133"/>
      <c r="B42" s="154" t="s">
        <v>226</v>
      </c>
      <c r="C42" s="802">
        <f>(MIN(SUM(C39:E41),C26-(SUM(C27:E27)-C60-C99+C71))*0.5)</f>
        <v>242741.93630000018</v>
      </c>
      <c r="D42" s="803"/>
      <c r="E42" s="804"/>
      <c r="F42" s="802" t="s">
        <v>510</v>
      </c>
      <c r="G42" s="803"/>
      <c r="H42" s="804"/>
      <c r="I42" s="863" t="s">
        <v>510</v>
      </c>
      <c r="J42" s="864"/>
      <c r="K42" s="864"/>
      <c r="L42" s="865"/>
    </row>
    <row r="43" spans="1:12" s="138" customFormat="1">
      <c r="A43" s="133"/>
      <c r="B43" s="119" t="s">
        <v>227</v>
      </c>
      <c r="C43" s="781">
        <f>(C39-C42)</f>
        <v>14.063699999824166</v>
      </c>
      <c r="D43" s="782"/>
      <c r="E43" s="783"/>
      <c r="F43" s="781" t="s">
        <v>510</v>
      </c>
      <c r="G43" s="782"/>
      <c r="H43" s="783"/>
      <c r="I43" s="799" t="s">
        <v>510</v>
      </c>
      <c r="J43" s="800"/>
      <c r="K43" s="800"/>
      <c r="L43" s="801"/>
    </row>
    <row r="44" spans="1:12" s="138" customFormat="1">
      <c r="A44" s="133"/>
      <c r="B44" s="118" t="s">
        <v>486</v>
      </c>
      <c r="C44" s="787">
        <f>IF(SUM(C39:E41)=0,0,SUM(C39:E41)*MIN(0.5,0.5-(C41-C47)/SUM(C39:E41)))</f>
        <v>140766.53184999991</v>
      </c>
      <c r="D44" s="788"/>
      <c r="E44" s="789"/>
      <c r="F44" s="787" t="s">
        <v>510</v>
      </c>
      <c r="G44" s="788"/>
      <c r="H44" s="789"/>
      <c r="I44" s="787" t="s">
        <v>510</v>
      </c>
      <c r="J44" s="788"/>
      <c r="K44" s="788"/>
      <c r="L44" s="789"/>
    </row>
    <row r="45" spans="1:12" s="138" customFormat="1">
      <c r="A45" s="133"/>
      <c r="B45" s="119" t="s">
        <v>487</v>
      </c>
      <c r="C45" s="799">
        <f>IF(C44-C40&lt;0,C40-C44,0)</f>
        <v>0</v>
      </c>
      <c r="D45" s="800"/>
      <c r="E45" s="801"/>
      <c r="F45" s="799" t="s">
        <v>510</v>
      </c>
      <c r="G45" s="800"/>
      <c r="H45" s="801"/>
      <c r="I45" s="799" t="s">
        <v>510</v>
      </c>
      <c r="J45" s="800"/>
      <c r="K45" s="800"/>
      <c r="L45" s="801"/>
    </row>
    <row r="46" spans="1:12" s="138" customFormat="1">
      <c r="A46" s="133"/>
      <c r="B46" s="118" t="s">
        <v>228</v>
      </c>
      <c r="C46" s="784">
        <f>(MIN(SUM(C39:E41),C26-(SUM(C27:E27)-C60-C99+C71))*0.25)</f>
        <v>121370.96815000009</v>
      </c>
      <c r="D46" s="785"/>
      <c r="E46" s="786"/>
      <c r="F46" s="784" t="s">
        <v>510</v>
      </c>
      <c r="G46" s="785"/>
      <c r="H46" s="786"/>
      <c r="I46" s="790" t="s">
        <v>510</v>
      </c>
      <c r="J46" s="791"/>
      <c r="K46" s="791"/>
      <c r="L46" s="792"/>
    </row>
    <row r="47" spans="1:12" s="133" customFormat="1">
      <c r="B47" s="119" t="s">
        <v>82</v>
      </c>
      <c r="C47" s="793">
        <f>IF(-C46+C41&lt;=0,0,-C46+C41)</f>
        <v>38770.031849999912</v>
      </c>
      <c r="D47" s="794"/>
      <c r="E47" s="795"/>
      <c r="F47" s="793" t="s">
        <v>510</v>
      </c>
      <c r="G47" s="794"/>
      <c r="H47" s="795"/>
      <c r="I47" s="796" t="s">
        <v>510</v>
      </c>
      <c r="J47" s="797"/>
      <c r="K47" s="797"/>
      <c r="L47" s="798"/>
    </row>
    <row r="48" spans="1:12" s="115" customFormat="1">
      <c r="A48" s="114"/>
      <c r="B48" s="152"/>
      <c r="C48" s="133"/>
      <c r="D48" s="138"/>
      <c r="E48" s="138"/>
      <c r="F48" s="138"/>
      <c r="G48" s="138"/>
      <c r="H48" s="138"/>
      <c r="I48" s="138"/>
      <c r="J48" s="138"/>
      <c r="K48" s="138"/>
      <c r="L48" s="138"/>
    </row>
    <row r="49" spans="1:12" s="138" customFormat="1">
      <c r="A49" s="133"/>
      <c r="B49" s="168"/>
      <c r="C49" s="174"/>
      <c r="D49" s="174"/>
      <c r="E49" s="174"/>
      <c r="F49" s="174"/>
      <c r="G49" s="174"/>
      <c r="H49" s="174"/>
      <c r="I49" s="174"/>
      <c r="J49" s="174"/>
      <c r="K49" s="174"/>
      <c r="L49" s="174"/>
    </row>
    <row r="50" spans="1:12" s="138" customFormat="1">
      <c r="A50" s="133"/>
      <c r="B50" s="115"/>
      <c r="C50" s="752" t="s">
        <v>71</v>
      </c>
      <c r="D50" s="752"/>
      <c r="E50" s="752"/>
      <c r="F50" s="752" t="s">
        <v>73</v>
      </c>
      <c r="G50" s="752"/>
      <c r="H50" s="752"/>
      <c r="I50" s="712" t="s">
        <v>72</v>
      </c>
      <c r="J50" s="752"/>
      <c r="K50" s="752"/>
      <c r="L50" s="752"/>
    </row>
    <row r="51" spans="1:12" s="138" customFormat="1">
      <c r="A51" s="133"/>
      <c r="B51" s="170" t="s">
        <v>146</v>
      </c>
      <c r="C51" s="171">
        <v>2011</v>
      </c>
      <c r="D51" s="171">
        <v>2012</v>
      </c>
      <c r="E51" s="123">
        <v>2013</v>
      </c>
      <c r="F51" s="123">
        <v>2014</v>
      </c>
      <c r="G51" s="172">
        <v>2015</v>
      </c>
      <c r="H51" s="172">
        <v>2016</v>
      </c>
      <c r="I51" s="173">
        <v>2017</v>
      </c>
      <c r="J51" s="172">
        <v>2018</v>
      </c>
      <c r="K51" s="172">
        <v>2019</v>
      </c>
      <c r="L51" s="172">
        <v>2020</v>
      </c>
    </row>
    <row r="52" spans="1:12" s="138" customFormat="1">
      <c r="A52" s="133"/>
      <c r="B52" s="134" t="s">
        <v>229</v>
      </c>
      <c r="C52" s="733">
        <f t="shared" ref="C52:C58" si="2">C92</f>
        <v>3860259</v>
      </c>
      <c r="D52" s="734"/>
      <c r="E52" s="735"/>
      <c r="F52" s="739" t="s">
        <v>510</v>
      </c>
      <c r="G52" s="740"/>
      <c r="H52" s="741"/>
      <c r="I52" s="734" t="s">
        <v>510</v>
      </c>
      <c r="J52" s="734"/>
      <c r="K52" s="734"/>
      <c r="L52" s="735"/>
    </row>
    <row r="53" spans="1:12" s="138" customFormat="1">
      <c r="A53" s="133"/>
      <c r="B53" s="134" t="s">
        <v>230</v>
      </c>
      <c r="C53" s="733">
        <f t="shared" si="2"/>
        <v>0</v>
      </c>
      <c r="D53" s="734"/>
      <c r="E53" s="735"/>
      <c r="F53" s="733" t="s">
        <v>510</v>
      </c>
      <c r="G53" s="734"/>
      <c r="H53" s="735"/>
      <c r="I53" s="734" t="s">
        <v>510</v>
      </c>
      <c r="J53" s="734"/>
      <c r="K53" s="734"/>
      <c r="L53" s="735"/>
    </row>
    <row r="54" spans="1:12" s="138" customFormat="1">
      <c r="A54" s="133"/>
      <c r="B54" s="147" t="s">
        <v>231</v>
      </c>
      <c r="C54" s="736">
        <f t="shared" si="2"/>
        <v>242756</v>
      </c>
      <c r="D54" s="737"/>
      <c r="E54" s="738"/>
      <c r="F54" s="736" t="s">
        <v>510</v>
      </c>
      <c r="G54" s="737"/>
      <c r="H54" s="738"/>
      <c r="I54" s="737" t="s">
        <v>510</v>
      </c>
      <c r="J54" s="737"/>
      <c r="K54" s="737"/>
      <c r="L54" s="738"/>
    </row>
    <row r="55" spans="1:12" s="138" customFormat="1">
      <c r="A55" s="133"/>
      <c r="B55" s="134" t="s">
        <v>232</v>
      </c>
      <c r="C55" s="733">
        <f t="shared" si="2"/>
        <v>0</v>
      </c>
      <c r="D55" s="734"/>
      <c r="E55" s="735"/>
      <c r="F55" s="733" t="s">
        <v>510</v>
      </c>
      <c r="G55" s="734"/>
      <c r="H55" s="735"/>
      <c r="I55" s="734" t="s">
        <v>510</v>
      </c>
      <c r="J55" s="734"/>
      <c r="K55" s="734"/>
      <c r="L55" s="735"/>
    </row>
    <row r="56" spans="1:12" s="138" customFormat="1">
      <c r="A56" s="133"/>
      <c r="B56" s="147" t="s">
        <v>233</v>
      </c>
      <c r="C56" s="736">
        <f t="shared" si="2"/>
        <v>121378</v>
      </c>
      <c r="D56" s="737"/>
      <c r="E56" s="738"/>
      <c r="F56" s="736" t="s">
        <v>510</v>
      </c>
      <c r="G56" s="737"/>
      <c r="H56" s="738"/>
      <c r="I56" s="737" t="s">
        <v>510</v>
      </c>
      <c r="J56" s="737"/>
      <c r="K56" s="737"/>
      <c r="L56" s="738"/>
    </row>
    <row r="57" spans="1:12" s="138" customFormat="1">
      <c r="A57" s="133"/>
      <c r="B57" s="118" t="s">
        <v>234</v>
      </c>
      <c r="C57" s="725">
        <f t="shared" si="2"/>
        <v>0</v>
      </c>
      <c r="D57" s="726"/>
      <c r="E57" s="727"/>
      <c r="F57" s="733" t="s">
        <v>510</v>
      </c>
      <c r="G57" s="734"/>
      <c r="H57" s="735"/>
      <c r="I57" s="726" t="s">
        <v>510</v>
      </c>
      <c r="J57" s="726"/>
      <c r="K57" s="726"/>
      <c r="L57" s="727"/>
    </row>
    <row r="58" spans="1:12" s="138" customFormat="1" ht="13.5" thickBot="1">
      <c r="A58" s="133"/>
      <c r="B58" s="142" t="s">
        <v>235</v>
      </c>
      <c r="C58" s="730">
        <f t="shared" si="2"/>
        <v>160141</v>
      </c>
      <c r="D58" s="731"/>
      <c r="E58" s="732"/>
      <c r="F58" s="730" t="s">
        <v>510</v>
      </c>
      <c r="G58" s="731"/>
      <c r="H58" s="732"/>
      <c r="I58" s="731" t="s">
        <v>510</v>
      </c>
      <c r="J58" s="731"/>
      <c r="K58" s="731"/>
      <c r="L58" s="732"/>
    </row>
    <row r="59" spans="1:12" s="138" customFormat="1" ht="14.25" thickTop="1" thickBot="1">
      <c r="A59" s="133"/>
      <c r="B59" s="175" t="s">
        <v>66</v>
      </c>
      <c r="C59" s="818">
        <f>IF(SUM(C52:E58)-SUM(C54,C56)-MAX(C47,C58)-(C26)&lt;=0,0,SUM(C52:E58)-SUM(C54,C56)-MAX(C47,C58)-(C26))</f>
        <v>0</v>
      </c>
      <c r="D59" s="819"/>
      <c r="E59" s="820"/>
      <c r="F59" s="818" t="s">
        <v>510</v>
      </c>
      <c r="G59" s="819"/>
      <c r="H59" s="820"/>
      <c r="I59" s="819" t="s">
        <v>510</v>
      </c>
      <c r="J59" s="819"/>
      <c r="K59" s="819"/>
      <c r="L59" s="820"/>
    </row>
    <row r="60" spans="1:12" s="138" customFormat="1" ht="13.5" thickTop="1">
      <c r="A60" s="133"/>
      <c r="B60" s="493" t="s">
        <v>236</v>
      </c>
      <c r="C60" s="815">
        <v>0</v>
      </c>
      <c r="D60" s="816"/>
      <c r="E60" s="817"/>
      <c r="F60" s="812" t="s">
        <v>510</v>
      </c>
      <c r="G60" s="813"/>
      <c r="H60" s="814"/>
      <c r="I60" s="813" t="s">
        <v>510</v>
      </c>
      <c r="J60" s="813"/>
      <c r="K60" s="813"/>
      <c r="L60" s="814"/>
    </row>
    <row r="61" spans="1:12" s="138" customFormat="1">
      <c r="A61" s="133"/>
      <c r="B61" s="176" t="s">
        <v>237</v>
      </c>
      <c r="C61" s="843">
        <v>0</v>
      </c>
      <c r="D61" s="723"/>
      <c r="E61" s="724"/>
      <c r="F61" s="867" t="s">
        <v>510</v>
      </c>
      <c r="G61" s="868"/>
      <c r="H61" s="869"/>
      <c r="I61" s="831" t="s">
        <v>510</v>
      </c>
      <c r="J61" s="832"/>
      <c r="K61" s="832"/>
      <c r="L61" s="833"/>
    </row>
    <row r="62" spans="1:12" s="138" customFormat="1">
      <c r="A62" s="133"/>
      <c r="B62" s="177" t="s">
        <v>238</v>
      </c>
      <c r="C62" s="844">
        <v>0</v>
      </c>
      <c r="D62" s="845"/>
      <c r="E62" s="846"/>
      <c r="F62" s="825" t="s">
        <v>510</v>
      </c>
      <c r="G62" s="826"/>
      <c r="H62" s="827"/>
      <c r="I62" s="828" t="s">
        <v>510</v>
      </c>
      <c r="J62" s="829"/>
      <c r="K62" s="829"/>
      <c r="L62" s="830"/>
    </row>
    <row r="63" spans="1:12" s="133" customFormat="1">
      <c r="B63" s="178" t="s">
        <v>83</v>
      </c>
      <c r="C63" s="739">
        <f>C59-SUM(C60:E62)</f>
        <v>0</v>
      </c>
      <c r="D63" s="740"/>
      <c r="E63" s="741"/>
      <c r="F63" s="739" t="s">
        <v>510</v>
      </c>
      <c r="G63" s="740"/>
      <c r="H63" s="741"/>
      <c r="I63" s="740" t="s">
        <v>510</v>
      </c>
      <c r="J63" s="740"/>
      <c r="K63" s="740"/>
      <c r="L63" s="741"/>
    </row>
    <row r="64" spans="1:12" s="115" customFormat="1">
      <c r="A64" s="114"/>
      <c r="B64" s="168"/>
      <c r="C64" s="174"/>
      <c r="D64" s="174"/>
      <c r="E64" s="174"/>
      <c r="F64" s="174"/>
      <c r="G64" s="174"/>
      <c r="H64" s="174"/>
      <c r="I64" s="174"/>
      <c r="J64" s="174"/>
      <c r="K64" s="174"/>
      <c r="L64" s="174"/>
    </row>
    <row r="65" spans="1:12" s="133" customFormat="1">
      <c r="B65" s="168"/>
      <c r="C65" s="174"/>
      <c r="D65" s="174"/>
      <c r="E65" s="174"/>
      <c r="F65" s="174"/>
      <c r="G65" s="174"/>
      <c r="H65" s="174"/>
      <c r="I65" s="174"/>
      <c r="J65" s="174"/>
      <c r="K65" s="174"/>
      <c r="L65" s="174"/>
    </row>
    <row r="66" spans="1:12" s="180" customFormat="1">
      <c r="B66" s="115"/>
      <c r="C66" s="752" t="s">
        <v>71</v>
      </c>
      <c r="D66" s="752"/>
      <c r="E66" s="752"/>
      <c r="F66" s="752" t="s">
        <v>73</v>
      </c>
      <c r="G66" s="752"/>
      <c r="H66" s="752"/>
      <c r="I66" s="752" t="s">
        <v>72</v>
      </c>
      <c r="J66" s="752"/>
      <c r="K66" s="752"/>
      <c r="L66" s="752"/>
    </row>
    <row r="67" spans="1:12" s="138" customFormat="1">
      <c r="A67" s="133"/>
      <c r="B67" s="170" t="s">
        <v>119</v>
      </c>
      <c r="C67" s="179">
        <v>2011</v>
      </c>
      <c r="D67" s="179">
        <v>2012</v>
      </c>
      <c r="E67" s="123">
        <v>2013</v>
      </c>
      <c r="F67" s="123">
        <v>2014</v>
      </c>
      <c r="G67" s="172">
        <v>2015</v>
      </c>
      <c r="H67" s="172">
        <v>2016</v>
      </c>
      <c r="I67" s="172">
        <v>2017</v>
      </c>
      <c r="J67" s="172">
        <v>2018</v>
      </c>
      <c r="K67" s="172">
        <v>2019</v>
      </c>
      <c r="L67" s="172">
        <v>2020</v>
      </c>
    </row>
    <row r="68" spans="1:12" s="138" customFormat="1">
      <c r="A68" s="133"/>
      <c r="B68" s="156" t="s">
        <v>239</v>
      </c>
      <c r="C68" s="862">
        <f>IF(C11&lt;=0,C60,C60+C11)</f>
        <v>139682</v>
      </c>
      <c r="D68" s="760"/>
      <c r="E68" s="761"/>
      <c r="F68" s="859">
        <f>C74</f>
        <v>139682</v>
      </c>
      <c r="G68" s="860"/>
      <c r="H68" s="861"/>
      <c r="I68" s="870" t="s">
        <v>510</v>
      </c>
      <c r="J68" s="822"/>
      <c r="K68" s="822"/>
      <c r="L68" s="823"/>
    </row>
    <row r="69" spans="1:12" s="138" customFormat="1">
      <c r="A69" s="133"/>
      <c r="B69" s="156" t="s">
        <v>240</v>
      </c>
      <c r="C69" s="850">
        <f>C61</f>
        <v>0</v>
      </c>
      <c r="D69" s="851"/>
      <c r="E69" s="852"/>
      <c r="F69" s="821">
        <f>C75</f>
        <v>0</v>
      </c>
      <c r="G69" s="822"/>
      <c r="H69" s="823"/>
      <c r="I69" s="870" t="s">
        <v>510</v>
      </c>
      <c r="J69" s="822"/>
      <c r="K69" s="822"/>
      <c r="L69" s="823"/>
    </row>
    <row r="70" spans="1:12" s="138" customFormat="1" ht="13.5" thickBot="1">
      <c r="A70" s="181"/>
      <c r="B70" s="142" t="s">
        <v>241</v>
      </c>
      <c r="C70" s="840">
        <f>C62</f>
        <v>0</v>
      </c>
      <c r="D70" s="841"/>
      <c r="E70" s="842"/>
      <c r="F70" s="824">
        <f>C76</f>
        <v>0</v>
      </c>
      <c r="G70" s="779"/>
      <c r="H70" s="780"/>
      <c r="I70" s="778" t="s">
        <v>510</v>
      </c>
      <c r="J70" s="779"/>
      <c r="K70" s="779"/>
      <c r="L70" s="780"/>
    </row>
    <row r="71" spans="1:12" s="138" customFormat="1" ht="13.5" thickTop="1">
      <c r="A71" s="181"/>
      <c r="B71" s="118" t="s">
        <v>242</v>
      </c>
      <c r="C71" s="837">
        <v>0</v>
      </c>
      <c r="D71" s="838"/>
      <c r="E71" s="839"/>
      <c r="F71" s="775" t="s">
        <v>510</v>
      </c>
      <c r="G71" s="776"/>
      <c r="H71" s="777"/>
      <c r="I71" s="776" t="s">
        <v>510</v>
      </c>
      <c r="J71" s="776"/>
      <c r="K71" s="776"/>
      <c r="L71" s="777"/>
    </row>
    <row r="72" spans="1:12" s="138" customFormat="1">
      <c r="A72" s="181"/>
      <c r="B72" s="156" t="s">
        <v>243</v>
      </c>
      <c r="C72" s="847">
        <v>0</v>
      </c>
      <c r="D72" s="848"/>
      <c r="E72" s="849"/>
      <c r="F72" s="809" t="s">
        <v>510</v>
      </c>
      <c r="G72" s="810"/>
      <c r="H72" s="811"/>
      <c r="I72" s="866" t="s">
        <v>510</v>
      </c>
      <c r="J72" s="810"/>
      <c r="K72" s="810"/>
      <c r="L72" s="811"/>
    </row>
    <row r="73" spans="1:12" s="138" customFormat="1" ht="13.5" thickBot="1">
      <c r="A73" s="181"/>
      <c r="B73" s="142" t="s">
        <v>244</v>
      </c>
      <c r="C73" s="856">
        <v>0</v>
      </c>
      <c r="D73" s="857"/>
      <c r="E73" s="858"/>
      <c r="F73" s="876" t="s">
        <v>510</v>
      </c>
      <c r="G73" s="854"/>
      <c r="H73" s="855"/>
      <c r="I73" s="853" t="s">
        <v>510</v>
      </c>
      <c r="J73" s="854"/>
      <c r="K73" s="854"/>
      <c r="L73" s="855"/>
    </row>
    <row r="74" spans="1:12" s="138" customFormat="1" ht="13.5" thickTop="1">
      <c r="A74" s="181"/>
      <c r="B74" s="118" t="s">
        <v>245</v>
      </c>
      <c r="C74" s="879">
        <f>C68-C71</f>
        <v>139682</v>
      </c>
      <c r="D74" s="880"/>
      <c r="E74" s="881"/>
      <c r="F74" s="878" t="s">
        <v>510</v>
      </c>
      <c r="G74" s="871"/>
      <c r="H74" s="872"/>
      <c r="I74" s="871" t="s">
        <v>510</v>
      </c>
      <c r="J74" s="871"/>
      <c r="K74" s="871"/>
      <c r="L74" s="872"/>
    </row>
    <row r="75" spans="1:12" s="138" customFormat="1">
      <c r="A75" s="133"/>
      <c r="B75" s="156" t="s">
        <v>246</v>
      </c>
      <c r="C75" s="821">
        <f>C69-C72</f>
        <v>0</v>
      </c>
      <c r="D75" s="822"/>
      <c r="E75" s="823"/>
      <c r="F75" s="821" t="s">
        <v>510</v>
      </c>
      <c r="G75" s="822"/>
      <c r="H75" s="823"/>
      <c r="I75" s="870" t="s">
        <v>510</v>
      </c>
      <c r="J75" s="822"/>
      <c r="K75" s="822"/>
      <c r="L75" s="823"/>
    </row>
    <row r="76" spans="1:12" s="138" customFormat="1">
      <c r="A76" s="133"/>
      <c r="B76" s="119" t="s">
        <v>247</v>
      </c>
      <c r="C76" s="873">
        <f>C70-C73</f>
        <v>0</v>
      </c>
      <c r="D76" s="874"/>
      <c r="E76" s="875"/>
      <c r="F76" s="873" t="s">
        <v>510</v>
      </c>
      <c r="G76" s="874"/>
      <c r="H76" s="875"/>
      <c r="I76" s="877" t="s">
        <v>510</v>
      </c>
      <c r="J76" s="874"/>
      <c r="K76" s="874"/>
      <c r="L76" s="875"/>
    </row>
    <row r="77" spans="1:12" s="115" customFormat="1">
      <c r="A77" s="114"/>
      <c r="B77" s="182"/>
      <c r="C77" s="133"/>
      <c r="D77" s="138"/>
      <c r="E77" s="138"/>
      <c r="F77" s="138"/>
      <c r="G77" s="138"/>
      <c r="H77" s="138"/>
      <c r="I77" s="138"/>
      <c r="J77" s="138"/>
      <c r="K77" s="138"/>
      <c r="L77" s="138"/>
    </row>
    <row r="78" spans="1:12" s="138" customFormat="1" ht="13.5" customHeight="1">
      <c r="A78" s="133"/>
      <c r="B78" s="182"/>
      <c r="C78" s="133"/>
    </row>
    <row r="79" spans="1:12" s="138" customFormat="1">
      <c r="A79" s="133"/>
      <c r="B79" s="115"/>
      <c r="C79" s="752" t="s">
        <v>71</v>
      </c>
      <c r="D79" s="752"/>
      <c r="E79" s="752"/>
      <c r="F79" s="752" t="s">
        <v>73</v>
      </c>
      <c r="G79" s="752"/>
      <c r="H79" s="752"/>
      <c r="I79" s="752" t="s">
        <v>72</v>
      </c>
      <c r="J79" s="752"/>
      <c r="K79" s="752"/>
      <c r="L79" s="752"/>
    </row>
    <row r="80" spans="1:12" s="138" customFormat="1">
      <c r="A80" s="133"/>
      <c r="B80" s="170" t="s">
        <v>98</v>
      </c>
      <c r="C80" s="183">
        <v>2011</v>
      </c>
      <c r="D80" s="183">
        <v>2012</v>
      </c>
      <c r="E80" s="123">
        <v>2013</v>
      </c>
      <c r="F80" s="123">
        <v>2014</v>
      </c>
      <c r="G80" s="184">
        <v>2015</v>
      </c>
      <c r="H80" s="184">
        <v>2016</v>
      </c>
      <c r="I80" s="184">
        <v>2017</v>
      </c>
      <c r="J80" s="184">
        <v>2018</v>
      </c>
      <c r="K80" s="184">
        <v>2019</v>
      </c>
      <c r="L80" s="184">
        <v>2020</v>
      </c>
    </row>
    <row r="81" spans="1:12" s="138" customFormat="1" ht="13.5" thickBot="1">
      <c r="A81" s="133"/>
      <c r="B81" s="153" t="s">
        <v>488</v>
      </c>
      <c r="C81" s="702">
        <f>IF(-(SUM(C27:E30)-C47-C45-C26+SUM(C71:E73)-SUM(C60:E62))&lt;=0,0,-(SUM(C27:E30)-C47-C45-C26+SUM(C71:E73)-SUM(C60:E62)))</f>
        <v>0</v>
      </c>
      <c r="D81" s="703"/>
      <c r="E81" s="704"/>
      <c r="F81" s="702" t="s">
        <v>510</v>
      </c>
      <c r="G81" s="703"/>
      <c r="H81" s="704"/>
      <c r="I81" s="705" t="s">
        <v>510</v>
      </c>
      <c r="J81" s="703"/>
      <c r="K81" s="703"/>
      <c r="L81" s="704"/>
    </row>
    <row r="82" spans="1:12" s="138" customFormat="1" ht="13.5" thickTop="1">
      <c r="A82" s="133"/>
      <c r="B82" s="599" t="s">
        <v>518</v>
      </c>
      <c r="C82" s="715">
        <f>IF(C81=0,0,SUM(IF(C43&gt;0,0,-C43),C47))</f>
        <v>0</v>
      </c>
      <c r="D82" s="716"/>
      <c r="E82" s="717"/>
      <c r="F82" s="718" t="s">
        <v>510</v>
      </c>
      <c r="G82" s="719"/>
      <c r="H82" s="720"/>
      <c r="I82" s="721" t="s">
        <v>510</v>
      </c>
      <c r="J82" s="716"/>
      <c r="K82" s="716"/>
      <c r="L82" s="717"/>
    </row>
    <row r="83" spans="1:12" s="115" customFormat="1">
      <c r="A83" s="114"/>
      <c r="B83" s="182"/>
      <c r="C83" s="133"/>
      <c r="D83" s="138"/>
      <c r="E83" s="138"/>
      <c r="F83" s="138"/>
      <c r="G83" s="138"/>
      <c r="H83" s="138"/>
      <c r="I83" s="138"/>
      <c r="J83" s="138"/>
      <c r="K83" s="138"/>
      <c r="L83" s="138"/>
    </row>
    <row r="84" spans="1:12" s="138" customFormat="1" ht="13.5" customHeight="1">
      <c r="A84" s="133"/>
      <c r="B84" s="182"/>
      <c r="C84" s="133"/>
    </row>
    <row r="85" spans="1:12" s="138" customFormat="1">
      <c r="A85" s="133"/>
      <c r="B85" s="115"/>
      <c r="C85" s="710" t="s">
        <v>71</v>
      </c>
      <c r="D85" s="711"/>
      <c r="E85" s="712"/>
      <c r="F85" s="710" t="s">
        <v>73</v>
      </c>
      <c r="G85" s="711"/>
      <c r="H85" s="712"/>
      <c r="I85" s="710" t="s">
        <v>72</v>
      </c>
      <c r="J85" s="711"/>
      <c r="K85" s="711"/>
      <c r="L85" s="712"/>
    </row>
    <row r="86" spans="1:12">
      <c r="B86" s="170" t="s">
        <v>485</v>
      </c>
      <c r="C86" s="183">
        <v>2011</v>
      </c>
      <c r="D86" s="183">
        <v>2012</v>
      </c>
      <c r="E86" s="123">
        <v>2013</v>
      </c>
      <c r="F86" s="123">
        <v>2014</v>
      </c>
      <c r="G86" s="184">
        <v>2015</v>
      </c>
      <c r="H86" s="184">
        <v>2016</v>
      </c>
      <c r="I86" s="184">
        <v>2017</v>
      </c>
      <c r="J86" s="184">
        <v>2018</v>
      </c>
      <c r="K86" s="184">
        <v>2019</v>
      </c>
      <c r="L86" s="184">
        <v>2020</v>
      </c>
    </row>
    <row r="87" spans="1:12" ht="13.5" thickBot="1">
      <c r="B87" s="153" t="s">
        <v>489</v>
      </c>
      <c r="C87" s="706">
        <f>MIN(IF(C81=0,0,MAX(C81,SUM(IF(C43&gt;0,0,-C43),C47))*50),MIN(0.5*C26*50,75000000))</f>
        <v>0</v>
      </c>
      <c r="D87" s="707"/>
      <c r="E87" s="708"/>
      <c r="F87" s="706" t="s">
        <v>510</v>
      </c>
      <c r="G87" s="707"/>
      <c r="H87" s="708"/>
      <c r="I87" s="709" t="s">
        <v>510</v>
      </c>
      <c r="J87" s="707"/>
      <c r="K87" s="707"/>
      <c r="L87" s="708"/>
    </row>
    <row r="88" spans="1:12" s="133" customFormat="1" ht="13.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70" t="s">
        <v>156</v>
      </c>
      <c r="C90" s="171">
        <v>2011</v>
      </c>
      <c r="D90" s="171">
        <v>2012</v>
      </c>
      <c r="E90" s="123">
        <v>2013</v>
      </c>
      <c r="F90" s="133"/>
      <c r="G90" s="133"/>
      <c r="H90" s="133"/>
      <c r="I90" s="133"/>
      <c r="J90" s="133"/>
      <c r="K90" s="133"/>
      <c r="L90" s="133"/>
    </row>
    <row r="91" spans="1:12" s="138" customFormat="1" ht="13.5" thickBot="1">
      <c r="A91" s="133"/>
      <c r="B91" s="153" t="s">
        <v>155</v>
      </c>
      <c r="C91" s="702" t="str">
        <f>IF($C$11&lt;0,C11,"N/A")</f>
        <v>N/A</v>
      </c>
      <c r="D91" s="703"/>
      <c r="E91" s="704"/>
    </row>
    <row r="92" spans="1:12" s="138" customFormat="1" ht="13.5" thickTop="1">
      <c r="A92" s="133"/>
      <c r="B92" s="134" t="s">
        <v>248</v>
      </c>
      <c r="C92" s="733">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3860259</v>
      </c>
      <c r="D92" s="734"/>
      <c r="E92" s="735"/>
    </row>
    <row r="93" spans="1:12" s="138" customFormat="1">
      <c r="A93" s="133"/>
      <c r="B93" s="134" t="s">
        <v>230</v>
      </c>
      <c r="C93" s="733">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34"/>
      <c r="E93" s="735"/>
    </row>
    <row r="94" spans="1:12" s="138" customFormat="1">
      <c r="A94" s="133"/>
      <c r="B94" s="147" t="s">
        <v>231</v>
      </c>
      <c r="C94" s="736">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242756</v>
      </c>
      <c r="D94" s="737"/>
      <c r="E94" s="738"/>
    </row>
    <row r="95" spans="1:12" s="138" customFormat="1">
      <c r="A95" s="133"/>
      <c r="B95" s="134" t="s">
        <v>232</v>
      </c>
      <c r="C95" s="733">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34"/>
      <c r="E95" s="735"/>
    </row>
    <row r="96" spans="1:12" s="138" customFormat="1">
      <c r="A96" s="133"/>
      <c r="B96" s="147" t="s">
        <v>233</v>
      </c>
      <c r="C96" s="736">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121378</v>
      </c>
      <c r="D96" s="737"/>
      <c r="E96" s="738"/>
    </row>
    <row r="97" spans="1:5" s="138" customFormat="1">
      <c r="A97" s="133"/>
      <c r="B97" s="118" t="s">
        <v>234</v>
      </c>
      <c r="C97" s="725">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726"/>
      <c r="E97" s="727"/>
    </row>
    <row r="98" spans="1:5" s="138" customFormat="1" ht="13.5" thickBot="1">
      <c r="A98" s="133"/>
      <c r="B98" s="142" t="s">
        <v>235</v>
      </c>
      <c r="C98" s="730">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160141</v>
      </c>
      <c r="D98" s="731"/>
      <c r="E98" s="732"/>
    </row>
    <row r="99" spans="1:5" s="138" customFormat="1" ht="13.5" thickTop="1">
      <c r="A99" s="133"/>
      <c r="B99" s="118" t="s">
        <v>249</v>
      </c>
      <c r="C99" s="834">
        <v>0</v>
      </c>
      <c r="D99" s="835"/>
      <c r="E99" s="836"/>
    </row>
    <row r="100" spans="1:5" s="138" customFormat="1">
      <c r="A100" s="133"/>
      <c r="B100" s="156" t="s">
        <v>250</v>
      </c>
      <c r="C100" s="713">
        <v>0</v>
      </c>
      <c r="D100" s="713"/>
      <c r="E100" s="714"/>
    </row>
    <row r="101" spans="1:5" s="138" customFormat="1">
      <c r="A101" s="133"/>
      <c r="B101" s="156" t="s">
        <v>251</v>
      </c>
      <c r="C101" s="713">
        <v>0</v>
      </c>
      <c r="D101" s="713"/>
      <c r="E101" s="714"/>
    </row>
    <row r="102" spans="1:5" s="138" customFormat="1">
      <c r="A102" s="133"/>
      <c r="B102" s="156" t="s">
        <v>252</v>
      </c>
      <c r="C102" s="713">
        <v>0</v>
      </c>
      <c r="D102" s="713"/>
      <c r="E102" s="714"/>
    </row>
    <row r="103" spans="1:5" s="138" customFormat="1">
      <c r="A103" s="133"/>
      <c r="B103" s="156" t="s">
        <v>253</v>
      </c>
      <c r="C103" s="713">
        <v>0</v>
      </c>
      <c r="D103" s="713"/>
      <c r="E103" s="714"/>
    </row>
    <row r="104" spans="1:5" s="138" customFormat="1">
      <c r="A104" s="133"/>
      <c r="B104" s="156" t="s">
        <v>254</v>
      </c>
      <c r="C104" s="722">
        <v>0</v>
      </c>
      <c r="D104" s="723"/>
      <c r="E104" s="724"/>
    </row>
    <row r="105" spans="1:5" s="138" customFormat="1" ht="13.5" thickBot="1">
      <c r="A105" s="133"/>
      <c r="B105" s="142" t="s">
        <v>255</v>
      </c>
      <c r="C105" s="728">
        <v>0</v>
      </c>
      <c r="D105" s="728"/>
      <c r="E105" s="729"/>
    </row>
    <row r="106" spans="1:5" s="138" customFormat="1" ht="13.5" thickTop="1">
      <c r="A106" s="133"/>
      <c r="B106" s="147" t="s">
        <v>65</v>
      </c>
      <c r="C106" s="699" t="str">
        <f>IF(C11&gt;=0,"N/A",C91+SUM(C99:E105))</f>
        <v>N/A</v>
      </c>
      <c r="D106" s="700"/>
      <c r="E106" s="701"/>
    </row>
    <row r="107" spans="1:5">
      <c r="B107" s="185"/>
      <c r="C107" s="106"/>
    </row>
    <row r="108" spans="1:5">
      <c r="B108" s="106"/>
      <c r="C108" s="106"/>
    </row>
    <row r="109" spans="1:5">
      <c r="B109" s="106"/>
      <c r="C109" s="106"/>
    </row>
    <row r="110" spans="1:5">
      <c r="A110" s="186"/>
      <c r="B110" s="106"/>
      <c r="C110" s="106"/>
    </row>
    <row r="111" spans="1:5">
      <c r="B111" s="106"/>
      <c r="C111" s="106"/>
    </row>
    <row r="112" spans="1:5">
      <c r="B112" s="106"/>
      <c r="C112" s="106"/>
    </row>
    <row r="113" spans="1:3">
      <c r="B113" s="106"/>
      <c r="C113" s="106"/>
    </row>
    <row r="114" spans="1:3">
      <c r="A114" s="187"/>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5"/>
      <c r="C120" s="106"/>
    </row>
    <row r="121" spans="1:3">
      <c r="B121" s="185"/>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5">
      <c r="B138" s="188"/>
      <c r="C138" s="106"/>
    </row>
    <row r="139" spans="2:5" ht="12.75" customHeight="1">
      <c r="B139" s="188"/>
      <c r="C139" s="188"/>
      <c r="D139" s="189"/>
      <c r="E139" s="189"/>
    </row>
    <row r="140" spans="2:5" ht="12.75" customHeight="1">
      <c r="B140" s="188"/>
      <c r="C140" s="188"/>
      <c r="D140" s="189"/>
      <c r="E140" s="189"/>
    </row>
    <row r="141" spans="2:5" ht="12.75" customHeight="1">
      <c r="B141" s="188"/>
      <c r="C141" s="188"/>
      <c r="D141" s="189"/>
      <c r="E141" s="189"/>
    </row>
    <row r="142" spans="2:5" ht="12.75" customHeight="1">
      <c r="B142" s="188"/>
      <c r="C142" s="188"/>
      <c r="D142" s="189"/>
      <c r="E142" s="189"/>
    </row>
    <row r="143" spans="2:5" ht="12.75" customHeight="1">
      <c r="B143" s="188"/>
      <c r="C143" s="188"/>
      <c r="D143" s="189"/>
      <c r="E143" s="189"/>
    </row>
    <row r="144" spans="2:5" ht="12.75" customHeight="1">
      <c r="B144" s="188"/>
      <c r="C144" s="188"/>
      <c r="D144" s="189"/>
      <c r="E144" s="189"/>
    </row>
    <row r="145" spans="2:5" ht="12.75" customHeight="1">
      <c r="B145" s="188"/>
      <c r="C145" s="188"/>
      <c r="D145" s="189"/>
      <c r="E145" s="189"/>
    </row>
    <row r="146" spans="2:5" ht="12.75" customHeight="1">
      <c r="B146" s="106"/>
      <c r="C146" s="188"/>
      <c r="D146" s="189"/>
      <c r="E146" s="189"/>
    </row>
    <row r="147" spans="2:5" ht="12.75" customHeight="1">
      <c r="B147" s="106"/>
      <c r="C147" s="106"/>
    </row>
    <row r="148" spans="2:5" ht="12.75"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customSheetViews>
    <customSheetView guid="{4E5DDE46-9165-4C44-B2A4-C5CDCBFB47DF}" scale="85" showGridLines="0" showRuler="0">
      <pageMargins left="0.75" right="0.75" top="1.5" bottom="1" header="0.5" footer="0.5"/>
      <pageSetup paperSize="5" scale="42" orientation="portrait"/>
      <headerFooter alignWithMargins="0"/>
    </customSheetView>
  </customSheetViews>
  <mergeCells count="148">
    <mergeCell ref="I74:L74"/>
    <mergeCell ref="I75:L75"/>
    <mergeCell ref="F75:H75"/>
    <mergeCell ref="C76:E76"/>
    <mergeCell ref="F76:H76"/>
    <mergeCell ref="C75:E75"/>
    <mergeCell ref="I85:L85"/>
    <mergeCell ref="F66:H66"/>
    <mergeCell ref="F63:H63"/>
    <mergeCell ref="F73:H73"/>
    <mergeCell ref="I76:L76"/>
    <mergeCell ref="F74:H74"/>
    <mergeCell ref="F79:H79"/>
    <mergeCell ref="I79:L79"/>
    <mergeCell ref="C74:E74"/>
    <mergeCell ref="I68:L68"/>
    <mergeCell ref="C42:E42"/>
    <mergeCell ref="I50:L50"/>
    <mergeCell ref="I58:L58"/>
    <mergeCell ref="I73:L73"/>
    <mergeCell ref="C73:E73"/>
    <mergeCell ref="F68:H68"/>
    <mergeCell ref="C68:E68"/>
    <mergeCell ref="F54:H54"/>
    <mergeCell ref="C56:E56"/>
    <mergeCell ref="C57:E57"/>
    <mergeCell ref="F46:H46"/>
    <mergeCell ref="I42:L42"/>
    <mergeCell ref="I43:L43"/>
    <mergeCell ref="I59:L59"/>
    <mergeCell ref="I66:L66"/>
    <mergeCell ref="I72:L72"/>
    <mergeCell ref="C58:E58"/>
    <mergeCell ref="C43:E43"/>
    <mergeCell ref="I60:L60"/>
    <mergeCell ref="F61:H61"/>
    <mergeCell ref="I69:L69"/>
    <mergeCell ref="I53:L53"/>
    <mergeCell ref="C52:E52"/>
    <mergeCell ref="C53:E53"/>
    <mergeCell ref="C91:E91"/>
    <mergeCell ref="C55:E55"/>
    <mergeCell ref="C99:E99"/>
    <mergeCell ref="C71:E71"/>
    <mergeCell ref="C96:E96"/>
    <mergeCell ref="C70:E70"/>
    <mergeCell ref="C61:E61"/>
    <mergeCell ref="C79:E79"/>
    <mergeCell ref="C59:E59"/>
    <mergeCell ref="C66:E66"/>
    <mergeCell ref="C63:E63"/>
    <mergeCell ref="C62:E62"/>
    <mergeCell ref="C72:E72"/>
    <mergeCell ref="C69:E69"/>
    <mergeCell ref="C92:E92"/>
    <mergeCell ref="C41:E41"/>
    <mergeCell ref="I45:L45"/>
    <mergeCell ref="I52:L52"/>
    <mergeCell ref="F42:H42"/>
    <mergeCell ref="F40:H40"/>
    <mergeCell ref="F39:H39"/>
    <mergeCell ref="F72:H72"/>
    <mergeCell ref="C45:E45"/>
    <mergeCell ref="F24:H24"/>
    <mergeCell ref="F60:H60"/>
    <mergeCell ref="C60:E60"/>
    <mergeCell ref="F59:H59"/>
    <mergeCell ref="F69:H69"/>
    <mergeCell ref="F58:H58"/>
    <mergeCell ref="F57:H57"/>
    <mergeCell ref="C54:E54"/>
    <mergeCell ref="C37:E37"/>
    <mergeCell ref="C40:E40"/>
    <mergeCell ref="F70:H70"/>
    <mergeCell ref="F62:H62"/>
    <mergeCell ref="I62:L62"/>
    <mergeCell ref="I57:L57"/>
    <mergeCell ref="I61:L61"/>
    <mergeCell ref="C50:E50"/>
    <mergeCell ref="F43:H43"/>
    <mergeCell ref="C46:E46"/>
    <mergeCell ref="F50:H50"/>
    <mergeCell ref="C44:E44"/>
    <mergeCell ref="I46:L46"/>
    <mergeCell ref="C47:E47"/>
    <mergeCell ref="F47:H47"/>
    <mergeCell ref="I47:L47"/>
    <mergeCell ref="F44:H44"/>
    <mergeCell ref="I44:L44"/>
    <mergeCell ref="F45:H45"/>
    <mergeCell ref="F53:H53"/>
    <mergeCell ref="F71:H71"/>
    <mergeCell ref="F55:H55"/>
    <mergeCell ref="I55:L55"/>
    <mergeCell ref="I71:L71"/>
    <mergeCell ref="I70:L70"/>
    <mergeCell ref="I54:L54"/>
    <mergeCell ref="I56:L56"/>
    <mergeCell ref="F56:H56"/>
    <mergeCell ref="I63:L63"/>
    <mergeCell ref="F52:H52"/>
    <mergeCell ref="C9:D9"/>
    <mergeCell ref="C10:D10"/>
    <mergeCell ref="C11:D11"/>
    <mergeCell ref="F23:L23"/>
    <mergeCell ref="I41:L41"/>
    <mergeCell ref="I14:L14"/>
    <mergeCell ref="F33:H33"/>
    <mergeCell ref="I33:L33"/>
    <mergeCell ref="C39:E39"/>
    <mergeCell ref="F37:H37"/>
    <mergeCell ref="I37:L37"/>
    <mergeCell ref="I39:L39"/>
    <mergeCell ref="C14:E14"/>
    <mergeCell ref="F14:H14"/>
    <mergeCell ref="C15:F15"/>
    <mergeCell ref="I24:L24"/>
    <mergeCell ref="G15:L15"/>
    <mergeCell ref="C24:E24"/>
    <mergeCell ref="C26:E26"/>
    <mergeCell ref="F26:H26"/>
    <mergeCell ref="I40:L40"/>
    <mergeCell ref="I26:L26"/>
    <mergeCell ref="F41:H41"/>
    <mergeCell ref="C33:E33"/>
    <mergeCell ref="C106:E106"/>
    <mergeCell ref="C81:E81"/>
    <mergeCell ref="F81:H81"/>
    <mergeCell ref="I81:L81"/>
    <mergeCell ref="C87:E87"/>
    <mergeCell ref="F87:H87"/>
    <mergeCell ref="I87:L87"/>
    <mergeCell ref="C85:E85"/>
    <mergeCell ref="F85:H85"/>
    <mergeCell ref="C103:E103"/>
    <mergeCell ref="C82:E82"/>
    <mergeCell ref="F82:H82"/>
    <mergeCell ref="I82:L82"/>
    <mergeCell ref="C104:E104"/>
    <mergeCell ref="C97:E97"/>
    <mergeCell ref="C105:E105"/>
    <mergeCell ref="C102:E102"/>
    <mergeCell ref="C98:E98"/>
    <mergeCell ref="C100:E100"/>
    <mergeCell ref="C95:E95"/>
    <mergeCell ref="C93:E93"/>
    <mergeCell ref="C101:E101"/>
    <mergeCell ref="C94:E94"/>
  </mergeCells>
  <phoneticPr fontId="3" type="noConversion"/>
  <conditionalFormatting sqref="C63:E63">
    <cfRule type="expression" dxfId="19" priority="2" stopIfTrue="1">
      <formula>$F$63&lt;0</formula>
    </cfRule>
  </conditionalFormatting>
  <conditionalFormatting sqref="C60:E60">
    <cfRule type="expression" dxfId="18" priority="3" stopIfTrue="1">
      <formula>$C$60&gt;MIN($C$92,$F$59)</formula>
    </cfRule>
  </conditionalFormatting>
  <conditionalFormatting sqref="C61:E61">
    <cfRule type="expression" dxfId="17" priority="4" stopIfTrue="1">
      <formula>$C$61&gt;MIN($C$93,$C$59)</formula>
    </cfRule>
  </conditionalFormatting>
  <conditionalFormatting sqref="C62:E62">
    <cfRule type="expression" dxfId="16" priority="5" stopIfTrue="1">
      <formula>$C$62&gt;MIN($C$95,$C$59)</formula>
    </cfRule>
  </conditionalFormatting>
  <conditionalFormatting sqref="F63:H63">
    <cfRule type="expression" dxfId="15" priority="1" stopIfTrue="1">
      <formula>$F$63&lt;0</formula>
    </cfRule>
  </conditionalFormatting>
  <printOptions headings="1"/>
  <pageMargins left="0.75" right="0.75" top="1.5" bottom="1" header="0.5" footer="0.5"/>
  <pageSetup scale="4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41"/>
    <outlinePr summaryBelow="0"/>
    <pageSetUpPr fitToPage="1"/>
  </sheetPr>
  <dimension ref="A2:AP14915"/>
  <sheetViews>
    <sheetView showGridLines="0" topLeftCell="A92" zoomScale="75" zoomScaleNormal="75" zoomScaleSheetLayoutView="85" workbookViewId="0">
      <selection activeCell="AD614" sqref="AD614"/>
    </sheetView>
  </sheetViews>
  <sheetFormatPr defaultColWidth="11.42578125" defaultRowHeight="12.75" outlineLevelRow="1"/>
  <cols>
    <col min="1" max="1" width="3.85546875" style="105" customWidth="1"/>
    <col min="2" max="2" width="15.42578125" style="105" customWidth="1"/>
    <col min="3" max="3" width="11.5703125" style="104" customWidth="1"/>
    <col min="4" max="4" width="53.28515625" style="395" customWidth="1"/>
    <col min="5" max="5" width="14" style="106" customWidth="1"/>
    <col min="6" max="6" width="14" style="105" customWidth="1"/>
    <col min="7" max="7" width="14" style="202" customWidth="1"/>
    <col min="8" max="24" width="14" style="105" customWidth="1"/>
    <col min="25" max="25" width="30.28515625" style="105" customWidth="1"/>
    <col min="26" max="26" width="12.7109375" style="105" customWidth="1"/>
    <col min="27" max="27" width="19.42578125" style="105" customWidth="1"/>
    <col min="28" max="28" width="8.42578125" style="105" customWidth="1"/>
    <col min="29" max="29" width="12.42578125" style="105" customWidth="1"/>
    <col min="30" max="30" width="13.140625" style="105" bestFit="1" customWidth="1"/>
    <col min="31" max="31" width="24.140625" style="420" customWidth="1"/>
    <col min="32" max="32" width="10.85546875" style="105" customWidth="1"/>
    <col min="33" max="33" width="16.5703125" style="294" customWidth="1"/>
    <col min="34" max="34" width="10.85546875" style="294" customWidth="1"/>
    <col min="35" max="35" width="14.85546875" style="295" customWidth="1"/>
    <col min="36" max="36" width="13" style="295" customWidth="1"/>
    <col min="37" max="38" width="14.42578125" style="105" customWidth="1"/>
    <col min="39" max="39" width="13.85546875" style="396" customWidth="1"/>
    <col min="40" max="40" width="15.28515625" style="396" customWidth="1"/>
    <col min="41" max="16384" width="11.42578125" style="105"/>
  </cols>
  <sheetData>
    <row r="2" spans="1:40" ht="18.75">
      <c r="B2" s="107" t="s">
        <v>55</v>
      </c>
      <c r="C2" s="522"/>
      <c r="D2" s="105"/>
      <c r="E2" s="202"/>
      <c r="G2" s="105"/>
    </row>
    <row r="3" spans="1:40" ht="15" customHeight="1">
      <c r="B3" s="61" t="s">
        <v>46</v>
      </c>
      <c r="C3" s="522"/>
      <c r="D3" s="105"/>
      <c r="E3" s="109"/>
      <c r="F3" s="110" t="s">
        <v>18</v>
      </c>
      <c r="G3" s="105"/>
    </row>
    <row r="4" spans="1:40" s="115" customFormat="1" ht="15" customHeight="1">
      <c r="B4" s="397" t="str">
        <f t="array" ref="B4">'Title Page'!B16:I16</f>
        <v>Noble Americas Energy Solutions LLC</v>
      </c>
      <c r="C4" s="114"/>
      <c r="E4" s="112"/>
      <c r="F4" s="110" t="s">
        <v>20</v>
      </c>
      <c r="AC4" s="105"/>
      <c r="AD4" s="105"/>
      <c r="AE4" s="420"/>
      <c r="AF4" s="105"/>
      <c r="AG4" s="294"/>
      <c r="AH4" s="294"/>
      <c r="AI4" s="295"/>
      <c r="AJ4" s="295"/>
      <c r="AK4" s="105"/>
      <c r="AL4" s="105"/>
      <c r="AM4" s="398"/>
      <c r="AN4" s="398"/>
    </row>
    <row r="5" spans="1:40" s="115" customFormat="1" ht="15" customHeight="1">
      <c r="B5" s="111">
        <f t="array" ref="B5">'Title Page'!B58</f>
        <v>42250</v>
      </c>
      <c r="C5" s="114"/>
      <c r="E5" s="113"/>
      <c r="F5" s="110" t="s">
        <v>19</v>
      </c>
      <c r="AC5" s="105"/>
      <c r="AD5" s="105"/>
      <c r="AE5" s="420"/>
      <c r="AF5" s="105"/>
      <c r="AG5" s="294"/>
      <c r="AH5" s="294"/>
      <c r="AI5" s="295"/>
      <c r="AJ5" s="295"/>
      <c r="AK5" s="105"/>
      <c r="AL5" s="105"/>
      <c r="AM5" s="398"/>
      <c r="AN5" s="398"/>
    </row>
    <row r="6" spans="1:40" s="115" customFormat="1" ht="18" customHeight="1">
      <c r="C6" s="114"/>
      <c r="E6" s="399"/>
      <c r="F6" s="399"/>
      <c r="G6" s="399"/>
      <c r="H6" s="399"/>
      <c r="I6" s="399"/>
      <c r="J6" s="399"/>
      <c r="K6" s="399"/>
      <c r="L6" s="399"/>
      <c r="M6" s="399"/>
      <c r="N6" s="399"/>
      <c r="O6" s="399"/>
      <c r="P6" s="399"/>
      <c r="Q6" s="399"/>
      <c r="R6" s="399"/>
      <c r="S6" s="399"/>
      <c r="T6" s="399"/>
      <c r="U6" s="399"/>
      <c r="V6" s="399"/>
      <c r="W6" s="399"/>
      <c r="X6" s="399"/>
      <c r="AC6" s="105"/>
      <c r="AD6" s="105"/>
      <c r="AE6" s="420"/>
      <c r="AF6" s="105"/>
      <c r="AG6" s="294"/>
      <c r="AH6" s="294"/>
      <c r="AI6" s="295"/>
      <c r="AJ6" s="295"/>
      <c r="AK6" s="105"/>
      <c r="AL6" s="105"/>
      <c r="AM6" s="398"/>
      <c r="AN6" s="398"/>
    </row>
    <row r="7" spans="1:40" ht="17.25" customHeight="1">
      <c r="A7" s="106"/>
      <c r="B7" s="122"/>
      <c r="C7" s="122"/>
      <c r="D7" s="122"/>
      <c r="E7" s="565" t="s">
        <v>16</v>
      </c>
      <c r="F7" s="566"/>
      <c r="G7" s="566"/>
      <c r="H7" s="567"/>
      <c r="I7" s="568" t="s">
        <v>37</v>
      </c>
      <c r="J7" s="569"/>
      <c r="K7" s="569"/>
      <c r="L7" s="569"/>
      <c r="M7" s="569"/>
      <c r="N7" s="569"/>
      <c r="O7" s="569"/>
      <c r="P7" s="569"/>
      <c r="Q7" s="569"/>
      <c r="R7" s="569"/>
      <c r="S7" s="569"/>
      <c r="T7" s="569"/>
      <c r="U7" s="569"/>
      <c r="V7" s="569"/>
      <c r="W7" s="569"/>
      <c r="X7" s="570"/>
      <c r="Y7" s="190"/>
    </row>
    <row r="8" spans="1:40" ht="17.25" customHeight="1">
      <c r="A8" s="106"/>
      <c r="B8" s="106"/>
      <c r="D8" s="257" t="s">
        <v>147</v>
      </c>
      <c r="E8" s="442">
        <v>2011</v>
      </c>
      <c r="F8" s="442">
        <v>2012</v>
      </c>
      <c r="G8" s="571">
        <v>2013</v>
      </c>
      <c r="H8" s="558">
        <v>2014</v>
      </c>
      <c r="I8" s="401">
        <v>2015</v>
      </c>
      <c r="J8" s="401">
        <v>2016</v>
      </c>
      <c r="K8" s="401">
        <v>2017</v>
      </c>
      <c r="L8" s="401">
        <v>2018</v>
      </c>
      <c r="M8" s="401">
        <v>2019</v>
      </c>
      <c r="N8" s="401">
        <v>2020</v>
      </c>
      <c r="O8" s="401">
        <v>2021</v>
      </c>
      <c r="P8" s="401">
        <v>2022</v>
      </c>
      <c r="Q8" s="401">
        <v>2023</v>
      </c>
      <c r="R8" s="401">
        <v>2024</v>
      </c>
      <c r="S8" s="401">
        <v>2025</v>
      </c>
      <c r="T8" s="401">
        <v>2026</v>
      </c>
      <c r="U8" s="401">
        <v>2027</v>
      </c>
      <c r="V8" s="401">
        <v>2028</v>
      </c>
      <c r="W8" s="401">
        <v>2029</v>
      </c>
      <c r="X8" s="402">
        <v>2030</v>
      </c>
      <c r="Y8" s="106"/>
      <c r="AM8" s="105"/>
      <c r="AN8" s="105"/>
    </row>
    <row r="9" spans="1:40">
      <c r="A9" s="106"/>
      <c r="B9" s="403"/>
      <c r="C9" s="403"/>
      <c r="D9" s="258" t="s">
        <v>44</v>
      </c>
      <c r="E9" s="259">
        <f>E10+E11+E12+E13</f>
        <v>1850370</v>
      </c>
      <c r="F9" s="445">
        <f>F10+F11+F12+F13</f>
        <v>1576687</v>
      </c>
      <c r="G9" s="446">
        <f t="shared" ref="G9:N9" si="0">G10+G11+G12+G13</f>
        <v>1504823</v>
      </c>
      <c r="H9" s="447">
        <f t="shared" si="0"/>
        <v>1202991</v>
      </c>
      <c r="I9" s="445">
        <f t="shared" si="0"/>
        <v>1531413.8708000025</v>
      </c>
      <c r="J9" s="446">
        <f t="shared" si="0"/>
        <v>584941</v>
      </c>
      <c r="K9" s="445">
        <f t="shared" si="0"/>
        <v>776929</v>
      </c>
      <c r="L9" s="445">
        <f t="shared" si="0"/>
        <v>715906</v>
      </c>
      <c r="M9" s="445">
        <f t="shared" si="0"/>
        <v>221500</v>
      </c>
      <c r="N9" s="448">
        <f t="shared" si="0"/>
        <v>1500</v>
      </c>
      <c r="O9" s="449">
        <f t="shared" ref="O9:X9" si="1">O10+O11+O12+O13</f>
        <v>0</v>
      </c>
      <c r="P9" s="450">
        <f t="shared" si="1"/>
        <v>0</v>
      </c>
      <c r="Q9" s="450">
        <f t="shared" si="1"/>
        <v>0</v>
      </c>
      <c r="R9" s="450">
        <f t="shared" si="1"/>
        <v>0</v>
      </c>
      <c r="S9" s="450">
        <f t="shared" si="1"/>
        <v>0</v>
      </c>
      <c r="T9" s="450">
        <f t="shared" si="1"/>
        <v>0</v>
      </c>
      <c r="U9" s="450">
        <f t="shared" si="1"/>
        <v>0</v>
      </c>
      <c r="V9" s="450">
        <f t="shared" si="1"/>
        <v>0</v>
      </c>
      <c r="W9" s="450">
        <f t="shared" si="1"/>
        <v>0</v>
      </c>
      <c r="X9" s="451">
        <f t="shared" si="1"/>
        <v>0</v>
      </c>
      <c r="Y9" s="190"/>
      <c r="Z9" s="106"/>
    </row>
    <row r="10" spans="1:40">
      <c r="A10" s="106"/>
      <c r="B10" s="403"/>
      <c r="C10" s="403"/>
      <c r="D10" s="260" t="s">
        <v>202</v>
      </c>
      <c r="E10" s="261">
        <f t="shared" ref="E10:X10" si="2">SUMIFS(E$47:E$610,$AB$47:$AB$610,$D$744)</f>
        <v>1840204</v>
      </c>
      <c r="F10" s="262">
        <f t="shared" si="2"/>
        <v>1028666</v>
      </c>
      <c r="G10" s="263">
        <f t="shared" si="2"/>
        <v>991366</v>
      </c>
      <c r="H10" s="261">
        <f t="shared" si="2"/>
        <v>0</v>
      </c>
      <c r="I10" s="262">
        <f t="shared" si="2"/>
        <v>0</v>
      </c>
      <c r="J10" s="263">
        <f t="shared" si="2"/>
        <v>0</v>
      </c>
      <c r="K10" s="261">
        <f t="shared" si="2"/>
        <v>0</v>
      </c>
      <c r="L10" s="262">
        <f t="shared" si="2"/>
        <v>0</v>
      </c>
      <c r="M10" s="262">
        <f t="shared" si="2"/>
        <v>0</v>
      </c>
      <c r="N10" s="436">
        <f t="shared" si="2"/>
        <v>0</v>
      </c>
      <c r="O10" s="438">
        <f t="shared" si="2"/>
        <v>0</v>
      </c>
      <c r="P10" s="439">
        <f t="shared" si="2"/>
        <v>0</v>
      </c>
      <c r="Q10" s="439">
        <f t="shared" si="2"/>
        <v>0</v>
      </c>
      <c r="R10" s="439">
        <f t="shared" si="2"/>
        <v>0</v>
      </c>
      <c r="S10" s="439">
        <f t="shared" si="2"/>
        <v>0</v>
      </c>
      <c r="T10" s="439">
        <f t="shared" si="2"/>
        <v>0</v>
      </c>
      <c r="U10" s="439">
        <f t="shared" si="2"/>
        <v>0</v>
      </c>
      <c r="V10" s="439">
        <f t="shared" si="2"/>
        <v>0</v>
      </c>
      <c r="W10" s="439">
        <f t="shared" si="2"/>
        <v>0</v>
      </c>
      <c r="X10" s="440">
        <f t="shared" si="2"/>
        <v>0</v>
      </c>
      <c r="Y10" s="190"/>
      <c r="Z10" s="106"/>
    </row>
    <row r="11" spans="1:40">
      <c r="A11" s="106"/>
      <c r="B11" s="403"/>
      <c r="C11" s="403"/>
      <c r="D11" s="260" t="s">
        <v>199</v>
      </c>
      <c r="E11" s="261">
        <f t="shared" ref="E11:X11" si="3">SUMIFS(E$47:E$610,$AB$47:$AB$610,$D$745)</f>
        <v>0</v>
      </c>
      <c r="F11" s="262">
        <f t="shared" si="3"/>
        <v>95252</v>
      </c>
      <c r="G11" s="263">
        <f t="shared" si="3"/>
        <v>391726</v>
      </c>
      <c r="H11" s="261">
        <f t="shared" si="3"/>
        <v>715490</v>
      </c>
      <c r="I11" s="262">
        <f t="shared" si="3"/>
        <v>1055513.2067999998</v>
      </c>
      <c r="J11" s="263">
        <f t="shared" si="3"/>
        <v>524941</v>
      </c>
      <c r="K11" s="261">
        <f t="shared" si="3"/>
        <v>716929</v>
      </c>
      <c r="L11" s="262">
        <f t="shared" si="3"/>
        <v>715906</v>
      </c>
      <c r="M11" s="262">
        <f t="shared" si="3"/>
        <v>221500</v>
      </c>
      <c r="N11" s="436">
        <f t="shared" si="3"/>
        <v>1500</v>
      </c>
      <c r="O11" s="261">
        <f t="shared" si="3"/>
        <v>0</v>
      </c>
      <c r="P11" s="262">
        <f t="shared" si="3"/>
        <v>0</v>
      </c>
      <c r="Q11" s="262">
        <f t="shared" si="3"/>
        <v>0</v>
      </c>
      <c r="R11" s="262">
        <f t="shared" si="3"/>
        <v>0</v>
      </c>
      <c r="S11" s="262">
        <f t="shared" si="3"/>
        <v>0</v>
      </c>
      <c r="T11" s="262">
        <f t="shared" si="3"/>
        <v>0</v>
      </c>
      <c r="U11" s="262">
        <f t="shared" si="3"/>
        <v>0</v>
      </c>
      <c r="V11" s="262">
        <f t="shared" si="3"/>
        <v>0</v>
      </c>
      <c r="W11" s="262">
        <f t="shared" si="3"/>
        <v>0</v>
      </c>
      <c r="X11" s="263">
        <f t="shared" si="3"/>
        <v>0</v>
      </c>
      <c r="Y11" s="190"/>
      <c r="Z11" s="106"/>
    </row>
    <row r="12" spans="1:40">
      <c r="A12" s="106"/>
      <c r="B12" s="403"/>
      <c r="C12" s="403"/>
      <c r="D12" s="260" t="s">
        <v>200</v>
      </c>
      <c r="E12" s="261">
        <f t="shared" ref="E12:X12" si="4">SUMIFS(E$47:E$610,$AB$47:$AB$610,$D$746)</f>
        <v>0</v>
      </c>
      <c r="F12" s="262">
        <f t="shared" si="4"/>
        <v>6000</v>
      </c>
      <c r="G12" s="263">
        <f t="shared" si="4"/>
        <v>120731</v>
      </c>
      <c r="H12" s="261">
        <f t="shared" si="4"/>
        <v>381143</v>
      </c>
      <c r="I12" s="262">
        <f t="shared" si="4"/>
        <v>248635.66400000255</v>
      </c>
      <c r="J12" s="263">
        <f t="shared" si="4"/>
        <v>60000</v>
      </c>
      <c r="K12" s="261">
        <f t="shared" si="4"/>
        <v>60000</v>
      </c>
      <c r="L12" s="262">
        <f t="shared" si="4"/>
        <v>0</v>
      </c>
      <c r="M12" s="262">
        <f t="shared" si="4"/>
        <v>0</v>
      </c>
      <c r="N12" s="436">
        <f t="shared" si="4"/>
        <v>0</v>
      </c>
      <c r="O12" s="261">
        <f t="shared" si="4"/>
        <v>0</v>
      </c>
      <c r="P12" s="262">
        <f t="shared" si="4"/>
        <v>0</v>
      </c>
      <c r="Q12" s="262">
        <f t="shared" si="4"/>
        <v>0</v>
      </c>
      <c r="R12" s="262">
        <f t="shared" si="4"/>
        <v>0</v>
      </c>
      <c r="S12" s="262">
        <f t="shared" si="4"/>
        <v>0</v>
      </c>
      <c r="T12" s="262">
        <f t="shared" si="4"/>
        <v>0</v>
      </c>
      <c r="U12" s="262">
        <f t="shared" si="4"/>
        <v>0</v>
      </c>
      <c r="V12" s="262">
        <f t="shared" si="4"/>
        <v>0</v>
      </c>
      <c r="W12" s="262">
        <f t="shared" si="4"/>
        <v>0</v>
      </c>
      <c r="X12" s="263">
        <f t="shared" si="4"/>
        <v>0</v>
      </c>
      <c r="Y12" s="190"/>
      <c r="Z12" s="106"/>
    </row>
    <row r="13" spans="1:40">
      <c r="A13" s="106"/>
      <c r="B13" s="403"/>
      <c r="C13" s="403"/>
      <c r="D13" s="264" t="s">
        <v>201</v>
      </c>
      <c r="E13" s="261">
        <f t="shared" ref="E13:X13" si="5">SUMIFS(E$47:E$610,$AB$47:$AB$610,$D$747)</f>
        <v>10166</v>
      </c>
      <c r="F13" s="265">
        <f t="shared" si="5"/>
        <v>446769</v>
      </c>
      <c r="G13" s="266">
        <f t="shared" si="5"/>
        <v>1000</v>
      </c>
      <c r="H13" s="267">
        <f t="shared" si="5"/>
        <v>106358</v>
      </c>
      <c r="I13" s="265">
        <f t="shared" si="5"/>
        <v>227265</v>
      </c>
      <c r="J13" s="266">
        <f t="shared" si="5"/>
        <v>0</v>
      </c>
      <c r="K13" s="267">
        <f t="shared" si="5"/>
        <v>0</v>
      </c>
      <c r="L13" s="265">
        <f t="shared" si="5"/>
        <v>0</v>
      </c>
      <c r="M13" s="265">
        <f t="shared" si="5"/>
        <v>0</v>
      </c>
      <c r="N13" s="437">
        <f t="shared" si="5"/>
        <v>0</v>
      </c>
      <c r="O13" s="267">
        <f t="shared" si="5"/>
        <v>0</v>
      </c>
      <c r="P13" s="265">
        <f t="shared" si="5"/>
        <v>0</v>
      </c>
      <c r="Q13" s="265">
        <f t="shared" si="5"/>
        <v>0</v>
      </c>
      <c r="R13" s="265">
        <f t="shared" si="5"/>
        <v>0</v>
      </c>
      <c r="S13" s="265">
        <f t="shared" si="5"/>
        <v>0</v>
      </c>
      <c r="T13" s="265">
        <f t="shared" si="5"/>
        <v>0</v>
      </c>
      <c r="U13" s="265">
        <f t="shared" si="5"/>
        <v>0</v>
      </c>
      <c r="V13" s="265">
        <f t="shared" si="5"/>
        <v>0</v>
      </c>
      <c r="W13" s="265">
        <f t="shared" si="5"/>
        <v>0</v>
      </c>
      <c r="X13" s="266">
        <f t="shared" si="5"/>
        <v>0</v>
      </c>
      <c r="Y13" s="190"/>
      <c r="Z13" s="106"/>
    </row>
    <row r="14" spans="1:40" ht="3" customHeight="1">
      <c r="A14" s="106"/>
      <c r="B14" s="403"/>
      <c r="C14" s="403"/>
      <c r="D14" s="268"/>
      <c r="E14" s="269"/>
      <c r="F14" s="270"/>
      <c r="G14" s="271"/>
      <c r="H14" s="269"/>
      <c r="I14" s="272"/>
      <c r="J14" s="271"/>
      <c r="K14" s="272"/>
      <c r="L14" s="272"/>
      <c r="M14" s="272"/>
      <c r="N14" s="432"/>
      <c r="O14" s="289"/>
      <c r="P14" s="289"/>
      <c r="Q14" s="289"/>
      <c r="R14" s="289"/>
      <c r="S14" s="289"/>
      <c r="T14" s="289"/>
      <c r="U14" s="289"/>
      <c r="V14" s="289"/>
      <c r="W14" s="289"/>
      <c r="X14" s="289"/>
      <c r="Y14" s="190"/>
      <c r="Z14" s="106"/>
    </row>
    <row r="15" spans="1:40">
      <c r="A15" s="106"/>
      <c r="B15" s="403"/>
      <c r="C15" s="403"/>
      <c r="D15" s="273" t="s">
        <v>79</v>
      </c>
      <c r="E15" s="274">
        <f t="shared" ref="E15:X15" si="6">SUMIFS(E$47:E$610,$AC$47:$AC$610,$D$748)</f>
        <v>24787</v>
      </c>
      <c r="F15" s="275">
        <f t="shared" si="6"/>
        <v>17819</v>
      </c>
      <c r="G15" s="276">
        <f t="shared" si="6"/>
        <v>1500</v>
      </c>
      <c r="H15" s="277">
        <f t="shared" si="6"/>
        <v>1500</v>
      </c>
      <c r="I15" s="278">
        <f t="shared" si="6"/>
        <v>1500</v>
      </c>
      <c r="J15" s="279">
        <f t="shared" si="6"/>
        <v>1500</v>
      </c>
      <c r="K15" s="278">
        <f t="shared" si="6"/>
        <v>1500</v>
      </c>
      <c r="L15" s="280">
        <f t="shared" si="6"/>
        <v>1500</v>
      </c>
      <c r="M15" s="278">
        <f t="shared" si="6"/>
        <v>1500</v>
      </c>
      <c r="N15" s="279">
        <f t="shared" si="6"/>
        <v>1500</v>
      </c>
      <c r="O15" s="278">
        <f t="shared" si="6"/>
        <v>0</v>
      </c>
      <c r="P15" s="278">
        <f t="shared" si="6"/>
        <v>0</v>
      </c>
      <c r="Q15" s="278">
        <f t="shared" si="6"/>
        <v>0</v>
      </c>
      <c r="R15" s="278">
        <f t="shared" si="6"/>
        <v>0</v>
      </c>
      <c r="S15" s="278">
        <f t="shared" si="6"/>
        <v>0</v>
      </c>
      <c r="T15" s="278">
        <f t="shared" si="6"/>
        <v>0</v>
      </c>
      <c r="U15" s="278">
        <f t="shared" si="6"/>
        <v>0</v>
      </c>
      <c r="V15" s="278">
        <f t="shared" si="6"/>
        <v>0</v>
      </c>
      <c r="W15" s="278">
        <f t="shared" si="6"/>
        <v>0</v>
      </c>
      <c r="X15" s="278">
        <f t="shared" si="6"/>
        <v>0</v>
      </c>
      <c r="Y15" s="190"/>
      <c r="Z15" s="106"/>
    </row>
    <row r="16" spans="1:40">
      <c r="A16" s="106"/>
      <c r="B16" s="403"/>
      <c r="C16" s="403"/>
      <c r="D16" s="281" t="s">
        <v>80</v>
      </c>
      <c r="E16" s="282">
        <f t="shared" ref="E16:X16" si="7">SUMIFS(E$47:E$610,$AC$47:$AC$610,$D$749)</f>
        <v>1825583</v>
      </c>
      <c r="F16" s="283">
        <f t="shared" si="7"/>
        <v>1558868</v>
      </c>
      <c r="G16" s="284">
        <f t="shared" si="7"/>
        <v>1503323</v>
      </c>
      <c r="H16" s="285">
        <f t="shared" si="7"/>
        <v>1201491</v>
      </c>
      <c r="I16" s="286">
        <f t="shared" si="7"/>
        <v>1529913.8708000022</v>
      </c>
      <c r="J16" s="287">
        <f t="shared" si="7"/>
        <v>583441</v>
      </c>
      <c r="K16" s="288">
        <f t="shared" si="7"/>
        <v>775429</v>
      </c>
      <c r="L16" s="288">
        <f t="shared" si="7"/>
        <v>714406</v>
      </c>
      <c r="M16" s="288">
        <f t="shared" si="7"/>
        <v>220000</v>
      </c>
      <c r="N16" s="441">
        <f t="shared" si="7"/>
        <v>0</v>
      </c>
      <c r="O16" s="288">
        <f t="shared" si="7"/>
        <v>0</v>
      </c>
      <c r="P16" s="288">
        <f t="shared" si="7"/>
        <v>0</v>
      </c>
      <c r="Q16" s="288">
        <f t="shared" si="7"/>
        <v>0</v>
      </c>
      <c r="R16" s="288">
        <f t="shared" si="7"/>
        <v>0</v>
      </c>
      <c r="S16" s="288">
        <f t="shared" si="7"/>
        <v>0</v>
      </c>
      <c r="T16" s="288">
        <f t="shared" si="7"/>
        <v>0</v>
      </c>
      <c r="U16" s="288">
        <f t="shared" si="7"/>
        <v>0</v>
      </c>
      <c r="V16" s="288">
        <f t="shared" si="7"/>
        <v>0</v>
      </c>
      <c r="W16" s="288">
        <f t="shared" si="7"/>
        <v>0</v>
      </c>
      <c r="X16" s="288">
        <f t="shared" si="7"/>
        <v>0</v>
      </c>
      <c r="Y16" s="190"/>
      <c r="Z16" s="106"/>
    </row>
    <row r="17" spans="1:42" ht="2.25" customHeight="1">
      <c r="A17" s="106"/>
      <c r="B17" s="292"/>
      <c r="C17" s="523"/>
      <c r="D17" s="116"/>
      <c r="E17" s="290"/>
      <c r="F17" s="291"/>
      <c r="G17" s="404"/>
      <c r="H17" s="290"/>
      <c r="I17" s="291"/>
      <c r="J17" s="404"/>
      <c r="K17" s="291"/>
      <c r="L17" s="291"/>
      <c r="M17" s="291"/>
      <c r="N17" s="291"/>
      <c r="O17" s="291"/>
      <c r="P17" s="291"/>
      <c r="Q17" s="291"/>
      <c r="R17" s="291"/>
      <c r="S17" s="291"/>
      <c r="T17" s="291"/>
      <c r="U17" s="291"/>
      <c r="V17" s="291"/>
      <c r="W17" s="291"/>
      <c r="X17" s="291"/>
      <c r="Y17" s="190"/>
      <c r="AM17" s="105"/>
      <c r="AN17" s="105"/>
    </row>
    <row r="18" spans="1:42" hidden="1">
      <c r="A18" s="106"/>
      <c r="B18" s="292"/>
      <c r="C18" s="523"/>
      <c r="D18" s="405"/>
      <c r="E18" s="406"/>
      <c r="F18" s="407"/>
      <c r="G18" s="408"/>
      <c r="H18" s="406"/>
      <c r="I18" s="407"/>
      <c r="J18" s="408"/>
      <c r="K18" s="295"/>
      <c r="L18" s="295"/>
      <c r="M18" s="295"/>
      <c r="N18" s="295"/>
      <c r="O18" s="295"/>
      <c r="P18" s="295"/>
      <c r="Q18" s="295"/>
      <c r="R18" s="295"/>
      <c r="S18" s="295"/>
      <c r="T18" s="295"/>
      <c r="U18" s="295"/>
      <c r="V18" s="295"/>
      <c r="W18" s="295"/>
      <c r="X18" s="295"/>
      <c r="AM18" s="105"/>
      <c r="AN18" s="105"/>
    </row>
    <row r="19" spans="1:42">
      <c r="A19" s="106"/>
      <c r="B19" s="292"/>
      <c r="D19" s="293" t="s">
        <v>67</v>
      </c>
      <c r="E19" s="882">
        <f>IF(COUNTIFS(C48:C610, 2011,AC48:AC610,D749)+COUNTIFS(C48:C610, 2012,AC48:AC610,D749)+COUNTIFS(C48:C610, 2013,AC48:AC610,D749)&gt;0,0.0025*Accounting!C10,"N/A")</f>
        <v>13265.602500000001</v>
      </c>
      <c r="F19" s="883"/>
      <c r="G19" s="884"/>
      <c r="H19" s="882">
        <f>IF(COUNTIFS(C48:C610, 2014,AC48:AC610,D749)+COUNTIFS(C48:C610, 2015,AC48:AC610,D749)+COUNTIFS(C48:C610, 2016,AC48:AC610,D749)&gt;0,0.0025*SUM(Accounting!C18:E18),"N/A")</f>
        <v>54321.785907499994</v>
      </c>
      <c r="I19" s="883"/>
      <c r="J19" s="884"/>
      <c r="K19" s="882" t="str">
        <f>IF(COUNTIFS(C48:C610, 2017,AC48:AC610,D749)+COUNTIFS(C48:C610, 2018,AC48:AC610,D749)+COUNTIFS(C48:C610, 2019,AC48:AC610,D749)+COUNTIFS(C48:C610, 2020,AC48:AC610,D749)&gt;0,0.0025*SUM(Accounting!F18:H18),"N/A")</f>
        <v>N/A</v>
      </c>
      <c r="L19" s="883"/>
      <c r="M19" s="883"/>
      <c r="N19" s="884"/>
      <c r="O19" s="433"/>
      <c r="P19" s="433"/>
      <c r="Q19" s="433"/>
      <c r="R19" s="433"/>
      <c r="S19" s="433"/>
      <c r="T19" s="433"/>
      <c r="U19" s="433"/>
      <c r="V19" s="433"/>
      <c r="W19" s="433"/>
      <c r="X19" s="433"/>
      <c r="AM19" s="105"/>
      <c r="AN19" s="105"/>
    </row>
    <row r="20" spans="1:42">
      <c r="A20" s="106"/>
      <c r="B20" s="292"/>
      <c r="D20" s="296" t="s">
        <v>93</v>
      </c>
      <c r="E20" s="297">
        <f>SUMIFS($AI47:$AI610,$AC47:$AC$610,$D$748,$C$47:$C$610,E8)</f>
        <v>0</v>
      </c>
      <c r="F20" s="298">
        <f>SUMIFS($AI47:$AI610,$AC47:$AC$610,$D$748,$C$47:$C$610,F8)</f>
        <v>15000</v>
      </c>
      <c r="G20" s="299">
        <f>SUMIFS($AI47:$AI610,$AC47:$AC$610,$D$748,$C$47:$C$610,G8)</f>
        <v>0</v>
      </c>
      <c r="H20" s="300">
        <f>SUMIFS($AI47:$AI610,$AC47:$AC$610,$D$748,$C$47:$C$610,H8)</f>
        <v>0</v>
      </c>
      <c r="I20" s="301">
        <f>SUMIFS($AI47:$AI610,$AC47:$AC$610,$D$748,$C$47:$C$610,I8)</f>
        <v>0</v>
      </c>
      <c r="J20" s="302">
        <f>SUMIFS($AI47:$AI610,$AC47:$AC$610,$D$748,$C$47:$C$610,J8)</f>
        <v>0</v>
      </c>
      <c r="K20" s="297">
        <f>SUMIFS($AI47:$AI610,$AC47:$AC$610,$D$748,$C$47:$C$610,K8)</f>
        <v>0</v>
      </c>
      <c r="L20" s="298">
        <f>SUMIFS($AI47:$AI610,$AC47:$AC$610,$D$748,$C$47:$C$610,L8)</f>
        <v>0</v>
      </c>
      <c r="M20" s="298">
        <f>SUMIFS($AI47:$AI610,$AC47:$AC$610,$D$748,$C$47:$C$610,M8)</f>
        <v>0</v>
      </c>
      <c r="N20" s="299">
        <f>SUMIFS($AI47:$AI610,$AC47:$AC$610,$D$748,$C$47:$C$610,N8)</f>
        <v>0</v>
      </c>
      <c r="O20" s="433"/>
      <c r="P20" s="433"/>
      <c r="Q20" s="433"/>
      <c r="R20" s="433"/>
      <c r="S20" s="433"/>
      <c r="T20" s="433"/>
      <c r="U20" s="433"/>
      <c r="V20" s="433"/>
      <c r="W20" s="433"/>
      <c r="X20" s="433"/>
      <c r="AM20" s="105"/>
      <c r="AN20" s="105"/>
    </row>
    <row r="21" spans="1:42">
      <c r="A21" s="106"/>
      <c r="B21" s="292"/>
      <c r="D21" s="303" t="s">
        <v>94</v>
      </c>
      <c r="E21" s="304">
        <f>SUMIFS($AI47:$AI610,$AC47:$AC$610,$D$749,$C$47:$C$610,E8)</f>
        <v>3921183</v>
      </c>
      <c r="F21" s="305">
        <f>SUMIFS($AI47:$AI610,$AC47:$AC$610,$D$749,$C$47:$C$610,F8)</f>
        <v>1339824</v>
      </c>
      <c r="G21" s="306">
        <f>SUMIFS($AI47:$AI610,$AC47:$AC$610,$D$749,$C$47:$C$610,G8)</f>
        <v>1644443</v>
      </c>
      <c r="H21" s="307">
        <f>SUMIFS($AI47:$AI610,$AC47:$AC$610,$D$749,$C$47:$C$610,H8)</f>
        <v>1487358</v>
      </c>
      <c r="I21" s="305">
        <f>SUMIFS($AI47:$AI610,$AC47:$AC$610,$D$749,$C$47:$C$610,I8)</f>
        <v>1352265</v>
      </c>
      <c r="J21" s="306">
        <f>SUMIFS($AI47:$AI610,$AC47:$AC$610,$D$749,$C$47:$C$610,J8)</f>
        <v>0</v>
      </c>
      <c r="K21" s="304">
        <f>SUMIFS($AI47:$AI610,$AC47:$AC$610,$D$749,$C$47:$C$610,K8)</f>
        <v>0</v>
      </c>
      <c r="L21" s="308">
        <f>SUMIFS($AI47:$AI610,$AC47:$AC$610,$D$749,$C$47:$C$610,L8)</f>
        <v>0</v>
      </c>
      <c r="M21" s="308">
        <f>SUMIFS($AI47:$AI610,$AC47:$AC$610,$D$749,$C$47:$C$610,M8)</f>
        <v>0</v>
      </c>
      <c r="N21" s="309">
        <f>SUMIFS($AI47:$AI610,$AC47:$AC$610,$D$749,$C$47:$C$610,N8)</f>
        <v>0</v>
      </c>
      <c r="O21" s="433"/>
      <c r="P21" s="433"/>
      <c r="Q21" s="433"/>
      <c r="R21" s="433"/>
      <c r="S21" s="433"/>
      <c r="T21" s="433"/>
      <c r="U21" s="433"/>
      <c r="V21" s="433"/>
      <c r="W21" s="433"/>
      <c r="X21" s="433"/>
      <c r="AM21" s="105"/>
      <c r="AN21" s="105"/>
    </row>
    <row r="22" spans="1:42" s="202" customFormat="1" ht="12" customHeight="1">
      <c r="A22" s="115"/>
      <c r="B22" s="292"/>
      <c r="C22" s="524"/>
      <c r="D22" s="293" t="s">
        <v>68</v>
      </c>
      <c r="E22" s="885">
        <f>IF(E19="N/A","N/A",IF(SUM(E20:G20)-E19&gt;=0,0,SUM(E20:G20)-E19))</f>
        <v>0</v>
      </c>
      <c r="F22" s="886"/>
      <c r="G22" s="887"/>
      <c r="H22" s="885">
        <f>IF(H19="N/A","N/A",IF(SUM(H20:J20)-H19&gt;=0,0,SUM(H20:J20)-H19))</f>
        <v>-54321.785907499994</v>
      </c>
      <c r="I22" s="886"/>
      <c r="J22" s="887"/>
      <c r="K22" s="885" t="str">
        <f>IF(K19="N/A","N/A",IF(SUM(K20:N20)-K19&gt;=0,0,SUM(K20:N20)-K19))</f>
        <v>N/A</v>
      </c>
      <c r="L22" s="886"/>
      <c r="M22" s="886"/>
      <c r="N22" s="887"/>
      <c r="O22" s="434"/>
      <c r="P22" s="434"/>
      <c r="Q22" s="434"/>
      <c r="R22" s="434"/>
      <c r="S22" s="434"/>
      <c r="T22" s="434"/>
      <c r="U22" s="434"/>
      <c r="V22" s="434"/>
      <c r="W22" s="434"/>
      <c r="X22" s="434"/>
      <c r="AE22" s="519"/>
      <c r="AG22" s="310"/>
      <c r="AH22" s="310"/>
      <c r="AI22" s="311"/>
      <c r="AJ22" s="311"/>
    </row>
    <row r="23" spans="1:42">
      <c r="A23" s="106"/>
      <c r="B23" s="292"/>
      <c r="C23" s="523"/>
      <c r="D23" s="105"/>
      <c r="G23" s="105"/>
      <c r="AM23" s="105"/>
      <c r="AN23" s="105"/>
    </row>
    <row r="24" spans="1:42">
      <c r="A24" s="106"/>
      <c r="B24" s="106"/>
      <c r="D24" s="105"/>
      <c r="Y24" s="106"/>
      <c r="AM24" s="105"/>
      <c r="AN24" s="105"/>
    </row>
    <row r="25" spans="1:42" ht="17.25" customHeight="1">
      <c r="A25" s="106"/>
      <c r="B25" s="122"/>
      <c r="C25" s="122"/>
      <c r="D25" s="312" t="s">
        <v>21</v>
      </c>
      <c r="E25" s="442">
        <v>2011</v>
      </c>
      <c r="F25" s="442">
        <v>2012</v>
      </c>
      <c r="G25" s="494">
        <v>2013</v>
      </c>
      <c r="H25" s="558">
        <v>2014</v>
      </c>
      <c r="I25" s="409">
        <v>2015</v>
      </c>
      <c r="J25" s="409">
        <v>2016</v>
      </c>
      <c r="K25" s="409">
        <v>2017</v>
      </c>
      <c r="L25" s="409">
        <v>2018</v>
      </c>
      <c r="M25" s="409">
        <v>2019</v>
      </c>
      <c r="N25" s="409">
        <v>2020</v>
      </c>
      <c r="O25" s="401">
        <v>2021</v>
      </c>
      <c r="P25" s="401">
        <v>2022</v>
      </c>
      <c r="Q25" s="401">
        <v>2023</v>
      </c>
      <c r="R25" s="401">
        <v>2024</v>
      </c>
      <c r="S25" s="401">
        <v>2025</v>
      </c>
      <c r="T25" s="401">
        <v>2026</v>
      </c>
      <c r="U25" s="401">
        <v>2027</v>
      </c>
      <c r="V25" s="401">
        <v>2028</v>
      </c>
      <c r="W25" s="401">
        <v>2029</v>
      </c>
      <c r="X25" s="402">
        <v>2030</v>
      </c>
      <c r="Y25" s="106"/>
    </row>
    <row r="26" spans="1:42" ht="13.5" customHeight="1">
      <c r="A26" s="106"/>
      <c r="B26" s="122"/>
      <c r="C26" s="122"/>
      <c r="D26" s="313" t="s">
        <v>9</v>
      </c>
      <c r="E26" s="314">
        <f t="shared" ref="E26:N31" si="8">SUMIFS(E$47:E$610,$AA$47:$AA$610,$D26)</f>
        <v>0</v>
      </c>
      <c r="F26" s="443">
        <f t="shared" si="8"/>
        <v>0</v>
      </c>
      <c r="G26" s="443">
        <f t="shared" si="8"/>
        <v>0</v>
      </c>
      <c r="H26" s="443">
        <f t="shared" si="8"/>
        <v>0</v>
      </c>
      <c r="I26" s="443">
        <f t="shared" si="8"/>
        <v>227265</v>
      </c>
      <c r="J26" s="443">
        <f t="shared" si="8"/>
        <v>0</v>
      </c>
      <c r="K26" s="443">
        <f t="shared" si="8"/>
        <v>0</v>
      </c>
      <c r="L26" s="443">
        <f t="shared" si="8"/>
        <v>0</v>
      </c>
      <c r="M26" s="443">
        <f t="shared" si="8"/>
        <v>0</v>
      </c>
      <c r="N26" s="444">
        <f t="shared" si="8"/>
        <v>0</v>
      </c>
      <c r="O26" s="443">
        <f t="shared" ref="O26:X31" si="9">SUMIFS(O$47:O$610,$AA$47:$AA$610,$D26)</f>
        <v>0</v>
      </c>
      <c r="P26" s="443">
        <f t="shared" si="9"/>
        <v>0</v>
      </c>
      <c r="Q26" s="443">
        <f t="shared" si="9"/>
        <v>0</v>
      </c>
      <c r="R26" s="443">
        <f t="shared" si="9"/>
        <v>0</v>
      </c>
      <c r="S26" s="443">
        <f t="shared" si="9"/>
        <v>0</v>
      </c>
      <c r="T26" s="443">
        <f t="shared" si="9"/>
        <v>0</v>
      </c>
      <c r="U26" s="443">
        <f t="shared" si="9"/>
        <v>0</v>
      </c>
      <c r="V26" s="443">
        <f t="shared" si="9"/>
        <v>0</v>
      </c>
      <c r="W26" s="443">
        <f t="shared" si="9"/>
        <v>0</v>
      </c>
      <c r="X26" s="443">
        <f t="shared" si="9"/>
        <v>0</v>
      </c>
      <c r="Y26" s="411"/>
      <c r="Z26" s="202"/>
    </row>
    <row r="27" spans="1:42">
      <c r="A27" s="106"/>
      <c r="B27" s="122"/>
      <c r="C27" s="122"/>
      <c r="D27" s="313" t="s">
        <v>493</v>
      </c>
      <c r="E27" s="317">
        <f t="shared" si="8"/>
        <v>0</v>
      </c>
      <c r="F27" s="318">
        <f t="shared" si="8"/>
        <v>369</v>
      </c>
      <c r="G27" s="318">
        <f t="shared" si="8"/>
        <v>4657</v>
      </c>
      <c r="H27" s="318">
        <f t="shared" si="8"/>
        <v>0</v>
      </c>
      <c r="I27" s="318">
        <f t="shared" si="8"/>
        <v>0</v>
      </c>
      <c r="J27" s="318">
        <f t="shared" si="8"/>
        <v>0</v>
      </c>
      <c r="K27" s="318">
        <f t="shared" si="8"/>
        <v>0</v>
      </c>
      <c r="L27" s="318">
        <f t="shared" si="8"/>
        <v>0</v>
      </c>
      <c r="M27" s="318">
        <f t="shared" si="8"/>
        <v>0</v>
      </c>
      <c r="N27" s="319">
        <f t="shared" si="8"/>
        <v>0</v>
      </c>
      <c r="O27" s="318">
        <f t="shared" si="9"/>
        <v>0</v>
      </c>
      <c r="P27" s="318">
        <f t="shared" si="9"/>
        <v>0</v>
      </c>
      <c r="Q27" s="318">
        <f t="shared" si="9"/>
        <v>0</v>
      </c>
      <c r="R27" s="318">
        <f t="shared" si="9"/>
        <v>0</v>
      </c>
      <c r="S27" s="318">
        <f t="shared" si="9"/>
        <v>0</v>
      </c>
      <c r="T27" s="318">
        <f t="shared" si="9"/>
        <v>0</v>
      </c>
      <c r="U27" s="318">
        <f t="shared" si="9"/>
        <v>0</v>
      </c>
      <c r="V27" s="318">
        <f t="shared" si="9"/>
        <v>0</v>
      </c>
      <c r="W27" s="318">
        <f t="shared" si="9"/>
        <v>0</v>
      </c>
      <c r="X27" s="318">
        <f t="shared" si="9"/>
        <v>0</v>
      </c>
      <c r="Y27" s="411"/>
      <c r="Z27" s="202"/>
    </row>
    <row r="28" spans="1:42">
      <c r="A28" s="106"/>
      <c r="B28" s="122"/>
      <c r="C28" s="122"/>
      <c r="D28" s="313" t="s">
        <v>494</v>
      </c>
      <c r="E28" s="317">
        <f t="shared" si="8"/>
        <v>50467</v>
      </c>
      <c r="F28" s="318">
        <f t="shared" si="8"/>
        <v>229979</v>
      </c>
      <c r="G28" s="318">
        <f t="shared" si="8"/>
        <v>34760</v>
      </c>
      <c r="H28" s="318">
        <f t="shared" si="8"/>
        <v>47741</v>
      </c>
      <c r="I28" s="318">
        <f t="shared" si="8"/>
        <v>59223</v>
      </c>
      <c r="J28" s="318">
        <f t="shared" si="8"/>
        <v>61992</v>
      </c>
      <c r="K28" s="318">
        <f t="shared" si="8"/>
        <v>0</v>
      </c>
      <c r="L28" s="318">
        <f t="shared" si="8"/>
        <v>0</v>
      </c>
      <c r="M28" s="318">
        <f t="shared" si="8"/>
        <v>0</v>
      </c>
      <c r="N28" s="319">
        <f t="shared" si="8"/>
        <v>0</v>
      </c>
      <c r="O28" s="318">
        <f t="shared" si="9"/>
        <v>0</v>
      </c>
      <c r="P28" s="318">
        <f t="shared" si="9"/>
        <v>0</v>
      </c>
      <c r="Q28" s="318">
        <f t="shared" si="9"/>
        <v>0</v>
      </c>
      <c r="R28" s="318">
        <f t="shared" si="9"/>
        <v>0</v>
      </c>
      <c r="S28" s="318">
        <f t="shared" si="9"/>
        <v>0</v>
      </c>
      <c r="T28" s="318">
        <f t="shared" si="9"/>
        <v>0</v>
      </c>
      <c r="U28" s="318">
        <f t="shared" si="9"/>
        <v>0</v>
      </c>
      <c r="V28" s="318">
        <f t="shared" si="9"/>
        <v>0</v>
      </c>
      <c r="W28" s="318">
        <f t="shared" si="9"/>
        <v>0</v>
      </c>
      <c r="X28" s="318">
        <f t="shared" si="9"/>
        <v>0</v>
      </c>
      <c r="Y28" s="411"/>
      <c r="Z28" s="202"/>
    </row>
    <row r="29" spans="1:42">
      <c r="A29" s="106"/>
      <c r="B29" s="122"/>
      <c r="C29" s="122"/>
      <c r="D29" s="313" t="s">
        <v>28</v>
      </c>
      <c r="E29" s="317">
        <f t="shared" si="8"/>
        <v>0</v>
      </c>
      <c r="F29" s="318">
        <f t="shared" si="8"/>
        <v>0</v>
      </c>
      <c r="G29" s="318">
        <f t="shared" si="8"/>
        <v>0</v>
      </c>
      <c r="H29" s="318">
        <f t="shared" si="8"/>
        <v>0</v>
      </c>
      <c r="I29" s="318">
        <f t="shared" si="8"/>
        <v>0</v>
      </c>
      <c r="J29" s="318">
        <f t="shared" si="8"/>
        <v>0</v>
      </c>
      <c r="K29" s="318">
        <f t="shared" si="8"/>
        <v>0</v>
      </c>
      <c r="L29" s="318">
        <f t="shared" si="8"/>
        <v>0</v>
      </c>
      <c r="M29" s="318">
        <f t="shared" si="8"/>
        <v>0</v>
      </c>
      <c r="N29" s="319">
        <f t="shared" si="8"/>
        <v>0</v>
      </c>
      <c r="O29" s="318">
        <f t="shared" si="9"/>
        <v>0</v>
      </c>
      <c r="P29" s="318">
        <f t="shared" si="9"/>
        <v>0</v>
      </c>
      <c r="Q29" s="318">
        <f t="shared" si="9"/>
        <v>0</v>
      </c>
      <c r="R29" s="318">
        <f t="shared" si="9"/>
        <v>0</v>
      </c>
      <c r="S29" s="318">
        <f t="shared" si="9"/>
        <v>0</v>
      </c>
      <c r="T29" s="318">
        <f t="shared" si="9"/>
        <v>0</v>
      </c>
      <c r="U29" s="318">
        <f t="shared" si="9"/>
        <v>0</v>
      </c>
      <c r="V29" s="318">
        <f t="shared" si="9"/>
        <v>0</v>
      </c>
      <c r="W29" s="318">
        <f t="shared" si="9"/>
        <v>0</v>
      </c>
      <c r="X29" s="318">
        <f t="shared" si="9"/>
        <v>0</v>
      </c>
      <c r="Y29" s="411"/>
      <c r="Z29" s="202"/>
    </row>
    <row r="30" spans="1:42">
      <c r="A30" s="106"/>
      <c r="B30" s="122"/>
      <c r="C30" s="122"/>
      <c r="D30" s="313" t="s">
        <v>30</v>
      </c>
      <c r="E30" s="317">
        <f t="shared" si="8"/>
        <v>0</v>
      </c>
      <c r="F30" s="318">
        <f t="shared" si="8"/>
        <v>0</v>
      </c>
      <c r="G30" s="318">
        <f t="shared" si="8"/>
        <v>0</v>
      </c>
      <c r="H30" s="318">
        <f t="shared" si="8"/>
        <v>0</v>
      </c>
      <c r="I30" s="318">
        <f t="shared" si="8"/>
        <v>0</v>
      </c>
      <c r="J30" s="318">
        <f t="shared" si="8"/>
        <v>0</v>
      </c>
      <c r="K30" s="318">
        <f t="shared" si="8"/>
        <v>0</v>
      </c>
      <c r="L30" s="318">
        <f t="shared" si="8"/>
        <v>0</v>
      </c>
      <c r="M30" s="318">
        <f t="shared" si="8"/>
        <v>0</v>
      </c>
      <c r="N30" s="319">
        <f t="shared" si="8"/>
        <v>0</v>
      </c>
      <c r="O30" s="318">
        <f t="shared" si="9"/>
        <v>0</v>
      </c>
      <c r="P30" s="318">
        <f t="shared" si="9"/>
        <v>0</v>
      </c>
      <c r="Q30" s="318">
        <f t="shared" si="9"/>
        <v>0</v>
      </c>
      <c r="R30" s="318">
        <f t="shared" si="9"/>
        <v>0</v>
      </c>
      <c r="S30" s="318">
        <f t="shared" si="9"/>
        <v>0</v>
      </c>
      <c r="T30" s="318">
        <f t="shared" si="9"/>
        <v>0</v>
      </c>
      <c r="U30" s="318">
        <f t="shared" si="9"/>
        <v>0</v>
      </c>
      <c r="V30" s="318">
        <f t="shared" si="9"/>
        <v>0</v>
      </c>
      <c r="W30" s="318">
        <f t="shared" si="9"/>
        <v>0</v>
      </c>
      <c r="X30" s="318">
        <f t="shared" si="9"/>
        <v>0</v>
      </c>
      <c r="Y30" s="411"/>
      <c r="Z30" s="202"/>
    </row>
    <row r="31" spans="1:42">
      <c r="A31" s="106"/>
      <c r="B31" s="122"/>
      <c r="C31" s="122"/>
      <c r="D31" s="313" t="s">
        <v>31</v>
      </c>
      <c r="E31" s="317">
        <f t="shared" si="8"/>
        <v>0</v>
      </c>
      <c r="F31" s="318">
        <f t="shared" si="8"/>
        <v>0</v>
      </c>
      <c r="G31" s="318">
        <f t="shared" si="8"/>
        <v>0</v>
      </c>
      <c r="H31" s="318">
        <f t="shared" si="8"/>
        <v>0</v>
      </c>
      <c r="I31" s="318">
        <f t="shared" si="8"/>
        <v>0</v>
      </c>
      <c r="J31" s="318">
        <f t="shared" si="8"/>
        <v>0</v>
      </c>
      <c r="K31" s="318">
        <f t="shared" si="8"/>
        <v>0</v>
      </c>
      <c r="L31" s="318">
        <f t="shared" si="8"/>
        <v>0</v>
      </c>
      <c r="M31" s="318">
        <f t="shared" si="8"/>
        <v>0</v>
      </c>
      <c r="N31" s="319">
        <f t="shared" si="8"/>
        <v>0</v>
      </c>
      <c r="O31" s="318">
        <f t="shared" si="9"/>
        <v>0</v>
      </c>
      <c r="P31" s="318">
        <f t="shared" si="9"/>
        <v>0</v>
      </c>
      <c r="Q31" s="318">
        <f t="shared" si="9"/>
        <v>0</v>
      </c>
      <c r="R31" s="318">
        <f t="shared" si="9"/>
        <v>0</v>
      </c>
      <c r="S31" s="318">
        <f t="shared" si="9"/>
        <v>0</v>
      </c>
      <c r="T31" s="318">
        <f t="shared" si="9"/>
        <v>0</v>
      </c>
      <c r="U31" s="318">
        <f t="shared" si="9"/>
        <v>0</v>
      </c>
      <c r="V31" s="318">
        <f t="shared" si="9"/>
        <v>0</v>
      </c>
      <c r="W31" s="318">
        <f t="shared" si="9"/>
        <v>0</v>
      </c>
      <c r="X31" s="318">
        <f t="shared" si="9"/>
        <v>0</v>
      </c>
      <c r="Y31" s="411"/>
      <c r="Z31" s="202"/>
    </row>
    <row r="32" spans="1:42" s="202" customFormat="1">
      <c r="A32" s="115"/>
      <c r="B32" s="122"/>
      <c r="C32" s="122"/>
      <c r="D32" s="320" t="s">
        <v>499</v>
      </c>
      <c r="E32" s="321">
        <f>SUM(E26:E31)</f>
        <v>50467</v>
      </c>
      <c r="F32" s="321">
        <f t="shared" ref="F32:X32" si="10">SUM(F26:F31)</f>
        <v>230348</v>
      </c>
      <c r="G32" s="321">
        <f t="shared" si="10"/>
        <v>39417</v>
      </c>
      <c r="H32" s="321">
        <f t="shared" si="10"/>
        <v>47741</v>
      </c>
      <c r="I32" s="321">
        <f t="shared" si="10"/>
        <v>286488</v>
      </c>
      <c r="J32" s="321">
        <f t="shared" si="10"/>
        <v>61992</v>
      </c>
      <c r="K32" s="321">
        <f t="shared" si="10"/>
        <v>0</v>
      </c>
      <c r="L32" s="321">
        <f t="shared" si="10"/>
        <v>0</v>
      </c>
      <c r="M32" s="321">
        <f t="shared" si="10"/>
        <v>0</v>
      </c>
      <c r="N32" s="321">
        <f t="shared" si="10"/>
        <v>0</v>
      </c>
      <c r="O32" s="321">
        <f t="shared" si="10"/>
        <v>0</v>
      </c>
      <c r="P32" s="321">
        <f t="shared" si="10"/>
        <v>0</v>
      </c>
      <c r="Q32" s="321">
        <f t="shared" si="10"/>
        <v>0</v>
      </c>
      <c r="R32" s="321">
        <f t="shared" si="10"/>
        <v>0</v>
      </c>
      <c r="S32" s="321">
        <f t="shared" si="10"/>
        <v>0</v>
      </c>
      <c r="T32" s="321">
        <f t="shared" si="10"/>
        <v>0</v>
      </c>
      <c r="U32" s="321">
        <f t="shared" si="10"/>
        <v>0</v>
      </c>
      <c r="V32" s="321">
        <f t="shared" si="10"/>
        <v>0</v>
      </c>
      <c r="W32" s="321">
        <f t="shared" si="10"/>
        <v>0</v>
      </c>
      <c r="X32" s="321">
        <f t="shared" si="10"/>
        <v>0</v>
      </c>
      <c r="Y32" s="411"/>
      <c r="AC32" s="105"/>
      <c r="AD32" s="105"/>
      <c r="AE32" s="420"/>
      <c r="AF32" s="105"/>
      <c r="AG32" s="294"/>
      <c r="AH32" s="294"/>
      <c r="AI32" s="295"/>
      <c r="AJ32" s="295"/>
      <c r="AK32" s="105"/>
      <c r="AL32" s="105"/>
      <c r="AM32" s="398"/>
      <c r="AN32" s="398"/>
      <c r="AO32" s="115"/>
      <c r="AP32" s="115"/>
    </row>
    <row r="33" spans="1:40">
      <c r="A33" s="106"/>
      <c r="B33" s="122"/>
      <c r="C33" s="122"/>
      <c r="D33" s="313" t="s">
        <v>10</v>
      </c>
      <c r="E33" s="317">
        <f t="shared" ref="E33:N43" si="11">SUMIFS(E$47:E$610,$AA$47:$AA$610,$D33)</f>
        <v>0</v>
      </c>
      <c r="F33" s="318">
        <f t="shared" si="11"/>
        <v>0</v>
      </c>
      <c r="G33" s="318">
        <f t="shared" si="11"/>
        <v>49980</v>
      </c>
      <c r="H33" s="318">
        <f t="shared" si="11"/>
        <v>0</v>
      </c>
      <c r="I33" s="318">
        <f t="shared" si="11"/>
        <v>0</v>
      </c>
      <c r="J33" s="318">
        <f t="shared" si="11"/>
        <v>0</v>
      </c>
      <c r="K33" s="318">
        <f t="shared" si="11"/>
        <v>0</v>
      </c>
      <c r="L33" s="318">
        <f t="shared" si="11"/>
        <v>0</v>
      </c>
      <c r="M33" s="318">
        <f t="shared" si="11"/>
        <v>0</v>
      </c>
      <c r="N33" s="319">
        <f t="shared" si="11"/>
        <v>0</v>
      </c>
      <c r="O33" s="318">
        <f t="shared" ref="O33:X43" si="12">SUMIFS(O$47:O$610,$AA$47:$AA$610,$D33)</f>
        <v>0</v>
      </c>
      <c r="P33" s="318">
        <f t="shared" si="12"/>
        <v>0</v>
      </c>
      <c r="Q33" s="318">
        <f t="shared" si="12"/>
        <v>0</v>
      </c>
      <c r="R33" s="318">
        <f t="shared" si="12"/>
        <v>0</v>
      </c>
      <c r="S33" s="318">
        <f t="shared" si="12"/>
        <v>0</v>
      </c>
      <c r="T33" s="318">
        <f t="shared" si="12"/>
        <v>0</v>
      </c>
      <c r="U33" s="318">
        <f t="shared" si="12"/>
        <v>0</v>
      </c>
      <c r="V33" s="318">
        <f t="shared" si="12"/>
        <v>0</v>
      </c>
      <c r="W33" s="318">
        <f t="shared" si="12"/>
        <v>0</v>
      </c>
      <c r="X33" s="318">
        <f t="shared" si="12"/>
        <v>0</v>
      </c>
      <c r="Y33" s="411"/>
      <c r="Z33" s="202"/>
    </row>
    <row r="34" spans="1:40">
      <c r="A34" s="106"/>
      <c r="B34" s="122"/>
      <c r="C34" s="122"/>
      <c r="D34" s="313" t="s">
        <v>11</v>
      </c>
      <c r="E34" s="317">
        <f t="shared" si="11"/>
        <v>34928</v>
      </c>
      <c r="F34" s="318">
        <f t="shared" si="11"/>
        <v>19895</v>
      </c>
      <c r="G34" s="318">
        <f t="shared" si="11"/>
        <v>16871</v>
      </c>
      <c r="H34" s="318">
        <f t="shared" si="11"/>
        <v>15828</v>
      </c>
      <c r="I34" s="318">
        <f t="shared" si="11"/>
        <v>16786</v>
      </c>
      <c r="J34" s="318">
        <f t="shared" si="11"/>
        <v>1500</v>
      </c>
      <c r="K34" s="318">
        <f t="shared" si="11"/>
        <v>1500</v>
      </c>
      <c r="L34" s="318">
        <f t="shared" si="11"/>
        <v>1500</v>
      </c>
      <c r="M34" s="318">
        <f t="shared" si="11"/>
        <v>1500</v>
      </c>
      <c r="N34" s="319">
        <f t="shared" si="11"/>
        <v>1500</v>
      </c>
      <c r="O34" s="318">
        <f t="shared" si="12"/>
        <v>0</v>
      </c>
      <c r="P34" s="318">
        <f t="shared" si="12"/>
        <v>0</v>
      </c>
      <c r="Q34" s="318">
        <f t="shared" si="12"/>
        <v>0</v>
      </c>
      <c r="R34" s="318">
        <f t="shared" si="12"/>
        <v>0</v>
      </c>
      <c r="S34" s="318">
        <f t="shared" si="12"/>
        <v>0</v>
      </c>
      <c r="T34" s="318">
        <f t="shared" si="12"/>
        <v>0</v>
      </c>
      <c r="U34" s="318">
        <f t="shared" si="12"/>
        <v>0</v>
      </c>
      <c r="V34" s="318">
        <f t="shared" si="12"/>
        <v>0</v>
      </c>
      <c r="W34" s="318">
        <f t="shared" si="12"/>
        <v>0</v>
      </c>
      <c r="X34" s="318">
        <f t="shared" si="12"/>
        <v>0</v>
      </c>
      <c r="Y34" s="411"/>
      <c r="Z34" s="202"/>
    </row>
    <row r="35" spans="1:40">
      <c r="A35" s="106"/>
      <c r="B35" s="122"/>
      <c r="C35" s="122"/>
      <c r="D35" s="313" t="s">
        <v>32</v>
      </c>
      <c r="E35" s="317">
        <f t="shared" si="11"/>
        <v>0</v>
      </c>
      <c r="F35" s="318">
        <f t="shared" si="11"/>
        <v>0</v>
      </c>
      <c r="G35" s="318">
        <f t="shared" si="11"/>
        <v>0</v>
      </c>
      <c r="H35" s="318">
        <f t="shared" si="11"/>
        <v>0</v>
      </c>
      <c r="I35" s="318">
        <f t="shared" si="11"/>
        <v>0</v>
      </c>
      <c r="J35" s="318">
        <f t="shared" si="11"/>
        <v>0</v>
      </c>
      <c r="K35" s="318">
        <f t="shared" si="11"/>
        <v>0</v>
      </c>
      <c r="L35" s="318">
        <f t="shared" si="11"/>
        <v>0</v>
      </c>
      <c r="M35" s="318">
        <f t="shared" si="11"/>
        <v>0</v>
      </c>
      <c r="N35" s="319">
        <f t="shared" si="11"/>
        <v>0</v>
      </c>
      <c r="O35" s="318">
        <f t="shared" si="12"/>
        <v>0</v>
      </c>
      <c r="P35" s="318">
        <f t="shared" si="12"/>
        <v>0</v>
      </c>
      <c r="Q35" s="318">
        <f t="shared" si="12"/>
        <v>0</v>
      </c>
      <c r="R35" s="318">
        <f t="shared" si="12"/>
        <v>0</v>
      </c>
      <c r="S35" s="318">
        <f t="shared" si="12"/>
        <v>0</v>
      </c>
      <c r="T35" s="318">
        <f t="shared" si="12"/>
        <v>0</v>
      </c>
      <c r="U35" s="318">
        <f t="shared" si="12"/>
        <v>0</v>
      </c>
      <c r="V35" s="318">
        <f t="shared" si="12"/>
        <v>0</v>
      </c>
      <c r="W35" s="318">
        <f t="shared" si="12"/>
        <v>0</v>
      </c>
      <c r="X35" s="318">
        <f t="shared" si="12"/>
        <v>0</v>
      </c>
      <c r="Y35" s="411"/>
      <c r="Z35" s="202"/>
    </row>
    <row r="36" spans="1:40">
      <c r="A36" s="106"/>
      <c r="B36" s="122"/>
      <c r="C36" s="122"/>
      <c r="D36" s="313" t="s">
        <v>495</v>
      </c>
      <c r="E36" s="317">
        <f t="shared" si="11"/>
        <v>0</v>
      </c>
      <c r="F36" s="318">
        <f t="shared" si="11"/>
        <v>0</v>
      </c>
      <c r="G36" s="318">
        <f t="shared" si="11"/>
        <v>0</v>
      </c>
      <c r="H36" s="318">
        <f t="shared" si="11"/>
        <v>0</v>
      </c>
      <c r="I36" s="318">
        <f t="shared" si="11"/>
        <v>0</v>
      </c>
      <c r="J36" s="318">
        <f t="shared" si="11"/>
        <v>0</v>
      </c>
      <c r="K36" s="318">
        <f t="shared" si="11"/>
        <v>0</v>
      </c>
      <c r="L36" s="318">
        <f t="shared" si="11"/>
        <v>0</v>
      </c>
      <c r="M36" s="318">
        <f t="shared" si="11"/>
        <v>0</v>
      </c>
      <c r="N36" s="319">
        <f t="shared" si="11"/>
        <v>0</v>
      </c>
      <c r="O36" s="318">
        <f t="shared" si="12"/>
        <v>0</v>
      </c>
      <c r="P36" s="318">
        <f t="shared" si="12"/>
        <v>0</v>
      </c>
      <c r="Q36" s="318">
        <f t="shared" si="12"/>
        <v>0</v>
      </c>
      <c r="R36" s="318">
        <f t="shared" si="12"/>
        <v>0</v>
      </c>
      <c r="S36" s="318">
        <f t="shared" si="12"/>
        <v>0</v>
      </c>
      <c r="T36" s="318">
        <f t="shared" si="12"/>
        <v>0</v>
      </c>
      <c r="U36" s="318">
        <f t="shared" si="12"/>
        <v>0</v>
      </c>
      <c r="V36" s="318">
        <f t="shared" si="12"/>
        <v>0</v>
      </c>
      <c r="W36" s="318">
        <f t="shared" si="12"/>
        <v>0</v>
      </c>
      <c r="X36" s="318">
        <f t="shared" si="12"/>
        <v>0</v>
      </c>
      <c r="Y36" s="411"/>
      <c r="Z36" s="202"/>
    </row>
    <row r="37" spans="1:40">
      <c r="A37" s="106"/>
      <c r="B37" s="122"/>
      <c r="C37" s="122"/>
      <c r="D37" s="313" t="s">
        <v>26</v>
      </c>
      <c r="E37" s="317">
        <f t="shared" si="11"/>
        <v>0</v>
      </c>
      <c r="F37" s="318">
        <f t="shared" si="11"/>
        <v>0</v>
      </c>
      <c r="G37" s="318">
        <f t="shared" si="11"/>
        <v>0</v>
      </c>
      <c r="H37" s="318">
        <f t="shared" si="11"/>
        <v>0</v>
      </c>
      <c r="I37" s="318">
        <f t="shared" si="11"/>
        <v>0</v>
      </c>
      <c r="J37" s="318">
        <f t="shared" si="11"/>
        <v>30000</v>
      </c>
      <c r="K37" s="318">
        <f t="shared" si="11"/>
        <v>559429</v>
      </c>
      <c r="L37" s="318">
        <f t="shared" si="11"/>
        <v>558406</v>
      </c>
      <c r="M37" s="318">
        <f t="shared" si="11"/>
        <v>220000</v>
      </c>
      <c r="N37" s="319">
        <f t="shared" si="11"/>
        <v>0</v>
      </c>
      <c r="O37" s="318">
        <f t="shared" si="12"/>
        <v>0</v>
      </c>
      <c r="P37" s="318">
        <f t="shared" si="12"/>
        <v>0</v>
      </c>
      <c r="Q37" s="318">
        <f t="shared" si="12"/>
        <v>0</v>
      </c>
      <c r="R37" s="318">
        <f t="shared" si="12"/>
        <v>0</v>
      </c>
      <c r="S37" s="318">
        <f t="shared" si="12"/>
        <v>0</v>
      </c>
      <c r="T37" s="318">
        <f t="shared" si="12"/>
        <v>0</v>
      </c>
      <c r="U37" s="318">
        <f t="shared" si="12"/>
        <v>0</v>
      </c>
      <c r="V37" s="318">
        <f t="shared" si="12"/>
        <v>0</v>
      </c>
      <c r="W37" s="318">
        <f t="shared" si="12"/>
        <v>0</v>
      </c>
      <c r="X37" s="318">
        <f t="shared" si="12"/>
        <v>0</v>
      </c>
      <c r="Y37" s="411"/>
      <c r="Z37" s="202"/>
    </row>
    <row r="38" spans="1:40">
      <c r="A38" s="106"/>
      <c r="B38" s="122"/>
      <c r="C38" s="122"/>
      <c r="D38" s="313" t="s">
        <v>25</v>
      </c>
      <c r="E38" s="317">
        <f t="shared" si="11"/>
        <v>0</v>
      </c>
      <c r="F38" s="318">
        <f t="shared" si="11"/>
        <v>0</v>
      </c>
      <c r="G38" s="318">
        <f t="shared" si="11"/>
        <v>0</v>
      </c>
      <c r="H38" s="318">
        <f t="shared" si="11"/>
        <v>0</v>
      </c>
      <c r="I38" s="318">
        <f t="shared" si="11"/>
        <v>0</v>
      </c>
      <c r="J38" s="318">
        <f t="shared" si="11"/>
        <v>0</v>
      </c>
      <c r="K38" s="318">
        <f t="shared" si="11"/>
        <v>0</v>
      </c>
      <c r="L38" s="318">
        <f t="shared" si="11"/>
        <v>0</v>
      </c>
      <c r="M38" s="318">
        <f t="shared" si="11"/>
        <v>0</v>
      </c>
      <c r="N38" s="319">
        <f t="shared" si="11"/>
        <v>0</v>
      </c>
      <c r="O38" s="318">
        <f t="shared" si="12"/>
        <v>0</v>
      </c>
      <c r="P38" s="318">
        <f t="shared" si="12"/>
        <v>0</v>
      </c>
      <c r="Q38" s="318">
        <f t="shared" si="12"/>
        <v>0</v>
      </c>
      <c r="R38" s="318">
        <f t="shared" si="12"/>
        <v>0</v>
      </c>
      <c r="S38" s="318">
        <f t="shared" si="12"/>
        <v>0</v>
      </c>
      <c r="T38" s="318">
        <f t="shared" si="12"/>
        <v>0</v>
      </c>
      <c r="U38" s="318">
        <f t="shared" si="12"/>
        <v>0</v>
      </c>
      <c r="V38" s="318">
        <f t="shared" si="12"/>
        <v>0</v>
      </c>
      <c r="W38" s="318">
        <f t="shared" si="12"/>
        <v>0</v>
      </c>
      <c r="X38" s="318">
        <f t="shared" si="12"/>
        <v>0</v>
      </c>
      <c r="Y38" s="411"/>
      <c r="Z38" s="202"/>
    </row>
    <row r="39" spans="1:40">
      <c r="A39" s="106"/>
      <c r="B39" s="122"/>
      <c r="C39" s="122"/>
      <c r="D39" s="313" t="s">
        <v>12</v>
      </c>
      <c r="E39" s="317">
        <f t="shared" si="11"/>
        <v>1764975</v>
      </c>
      <c r="F39" s="318">
        <f t="shared" si="11"/>
        <v>1326444</v>
      </c>
      <c r="G39" s="318">
        <f t="shared" si="11"/>
        <v>1398555</v>
      </c>
      <c r="H39" s="318">
        <f t="shared" si="11"/>
        <v>1139422</v>
      </c>
      <c r="I39" s="318">
        <f t="shared" si="11"/>
        <v>1228139.8708000022</v>
      </c>
      <c r="J39" s="318">
        <f t="shared" si="11"/>
        <v>491449</v>
      </c>
      <c r="K39" s="318">
        <f t="shared" si="11"/>
        <v>216000</v>
      </c>
      <c r="L39" s="318">
        <f t="shared" si="11"/>
        <v>156000</v>
      </c>
      <c r="M39" s="318">
        <f t="shared" si="11"/>
        <v>0</v>
      </c>
      <c r="N39" s="319">
        <f t="shared" si="11"/>
        <v>0</v>
      </c>
      <c r="O39" s="318">
        <f t="shared" si="12"/>
        <v>0</v>
      </c>
      <c r="P39" s="318">
        <f t="shared" si="12"/>
        <v>0</v>
      </c>
      <c r="Q39" s="318">
        <f t="shared" si="12"/>
        <v>0</v>
      </c>
      <c r="R39" s="318">
        <f t="shared" si="12"/>
        <v>0</v>
      </c>
      <c r="S39" s="318">
        <f t="shared" si="12"/>
        <v>0</v>
      </c>
      <c r="T39" s="318">
        <f t="shared" si="12"/>
        <v>0</v>
      </c>
      <c r="U39" s="318">
        <f t="shared" si="12"/>
        <v>0</v>
      </c>
      <c r="V39" s="318">
        <f t="shared" si="12"/>
        <v>0</v>
      </c>
      <c r="W39" s="318">
        <f t="shared" si="12"/>
        <v>0</v>
      </c>
      <c r="X39" s="318">
        <f t="shared" si="12"/>
        <v>0</v>
      </c>
      <c r="Y39" s="411"/>
      <c r="Z39" s="202"/>
    </row>
    <row r="40" spans="1:40">
      <c r="A40" s="106"/>
      <c r="B40" s="122"/>
      <c r="C40" s="122"/>
      <c r="D40" s="313" t="s">
        <v>496</v>
      </c>
      <c r="E40" s="317">
        <f t="shared" si="11"/>
        <v>0</v>
      </c>
      <c r="F40" s="318">
        <f t="shared" si="11"/>
        <v>0</v>
      </c>
      <c r="G40" s="318">
        <f t="shared" si="11"/>
        <v>0</v>
      </c>
      <c r="H40" s="318">
        <f t="shared" si="11"/>
        <v>0</v>
      </c>
      <c r="I40" s="318">
        <f t="shared" si="11"/>
        <v>0</v>
      </c>
      <c r="J40" s="318">
        <f t="shared" si="11"/>
        <v>0</v>
      </c>
      <c r="K40" s="318">
        <f t="shared" si="11"/>
        <v>0</v>
      </c>
      <c r="L40" s="318">
        <f t="shared" si="11"/>
        <v>0</v>
      </c>
      <c r="M40" s="318">
        <f t="shared" si="11"/>
        <v>0</v>
      </c>
      <c r="N40" s="319">
        <f t="shared" si="11"/>
        <v>0</v>
      </c>
      <c r="O40" s="318">
        <f t="shared" si="12"/>
        <v>0</v>
      </c>
      <c r="P40" s="318">
        <f t="shared" si="12"/>
        <v>0</v>
      </c>
      <c r="Q40" s="318">
        <f t="shared" si="12"/>
        <v>0</v>
      </c>
      <c r="R40" s="318">
        <f t="shared" si="12"/>
        <v>0</v>
      </c>
      <c r="S40" s="318">
        <f t="shared" si="12"/>
        <v>0</v>
      </c>
      <c r="T40" s="318">
        <f t="shared" si="12"/>
        <v>0</v>
      </c>
      <c r="U40" s="318">
        <f t="shared" si="12"/>
        <v>0</v>
      </c>
      <c r="V40" s="318">
        <f t="shared" si="12"/>
        <v>0</v>
      </c>
      <c r="W40" s="318">
        <f t="shared" si="12"/>
        <v>0</v>
      </c>
      <c r="X40" s="318">
        <f t="shared" si="12"/>
        <v>0</v>
      </c>
      <c r="Y40" s="411"/>
      <c r="Z40" s="202"/>
    </row>
    <row r="41" spans="1:40">
      <c r="A41" s="106"/>
      <c r="B41" s="122"/>
      <c r="C41" s="122"/>
      <c r="D41" s="313" t="s">
        <v>497</v>
      </c>
      <c r="E41" s="317">
        <f t="shared" si="11"/>
        <v>0</v>
      </c>
      <c r="F41" s="318">
        <f t="shared" si="11"/>
        <v>0</v>
      </c>
      <c r="G41" s="318">
        <f t="shared" si="11"/>
        <v>0</v>
      </c>
      <c r="H41" s="318">
        <f t="shared" si="11"/>
        <v>0</v>
      </c>
      <c r="I41" s="318">
        <f t="shared" si="11"/>
        <v>0</v>
      </c>
      <c r="J41" s="318">
        <f t="shared" si="11"/>
        <v>0</v>
      </c>
      <c r="K41" s="318">
        <f t="shared" si="11"/>
        <v>0</v>
      </c>
      <c r="L41" s="318">
        <f t="shared" si="11"/>
        <v>0</v>
      </c>
      <c r="M41" s="318">
        <f t="shared" si="11"/>
        <v>0</v>
      </c>
      <c r="N41" s="319">
        <f t="shared" si="11"/>
        <v>0</v>
      </c>
      <c r="O41" s="318">
        <f t="shared" si="12"/>
        <v>0</v>
      </c>
      <c r="P41" s="318">
        <f t="shared" si="12"/>
        <v>0</v>
      </c>
      <c r="Q41" s="318">
        <f t="shared" si="12"/>
        <v>0</v>
      </c>
      <c r="R41" s="318">
        <f t="shared" si="12"/>
        <v>0</v>
      </c>
      <c r="S41" s="318">
        <f t="shared" si="12"/>
        <v>0</v>
      </c>
      <c r="T41" s="318">
        <f t="shared" si="12"/>
        <v>0</v>
      </c>
      <c r="U41" s="318">
        <f t="shared" si="12"/>
        <v>0</v>
      </c>
      <c r="V41" s="318">
        <f t="shared" si="12"/>
        <v>0</v>
      </c>
      <c r="W41" s="318">
        <f t="shared" si="12"/>
        <v>0</v>
      </c>
      <c r="X41" s="318">
        <f t="shared" si="12"/>
        <v>0</v>
      </c>
      <c r="Y41" s="411"/>
      <c r="Z41" s="202"/>
    </row>
    <row r="42" spans="1:40">
      <c r="A42" s="106"/>
      <c r="B42" s="122"/>
      <c r="C42" s="122"/>
      <c r="D42" s="313" t="s">
        <v>498</v>
      </c>
      <c r="E42" s="317">
        <f t="shared" si="11"/>
        <v>0</v>
      </c>
      <c r="F42" s="318">
        <f t="shared" si="11"/>
        <v>0</v>
      </c>
      <c r="G42" s="318">
        <f t="shared" si="11"/>
        <v>0</v>
      </c>
      <c r="H42" s="318">
        <f t="shared" si="11"/>
        <v>0</v>
      </c>
      <c r="I42" s="318">
        <f t="shared" si="11"/>
        <v>0</v>
      </c>
      <c r="J42" s="318">
        <f t="shared" si="11"/>
        <v>0</v>
      </c>
      <c r="K42" s="318">
        <f t="shared" si="11"/>
        <v>0</v>
      </c>
      <c r="L42" s="318">
        <f t="shared" si="11"/>
        <v>0</v>
      </c>
      <c r="M42" s="318">
        <f t="shared" si="11"/>
        <v>0</v>
      </c>
      <c r="N42" s="319">
        <f t="shared" si="11"/>
        <v>0</v>
      </c>
      <c r="O42" s="318">
        <f t="shared" si="12"/>
        <v>0</v>
      </c>
      <c r="P42" s="318">
        <f t="shared" si="12"/>
        <v>0</v>
      </c>
      <c r="Q42" s="318">
        <f t="shared" si="12"/>
        <v>0</v>
      </c>
      <c r="R42" s="318">
        <f t="shared" si="12"/>
        <v>0</v>
      </c>
      <c r="S42" s="318">
        <f t="shared" si="12"/>
        <v>0</v>
      </c>
      <c r="T42" s="318">
        <f t="shared" si="12"/>
        <v>0</v>
      </c>
      <c r="U42" s="318">
        <f t="shared" si="12"/>
        <v>0</v>
      </c>
      <c r="V42" s="318">
        <f t="shared" si="12"/>
        <v>0</v>
      </c>
      <c r="W42" s="318">
        <f t="shared" si="12"/>
        <v>0</v>
      </c>
      <c r="X42" s="318">
        <f t="shared" si="12"/>
        <v>0</v>
      </c>
      <c r="Y42" s="411"/>
      <c r="Z42" s="202"/>
    </row>
    <row r="43" spans="1:40">
      <c r="A43" s="106"/>
      <c r="B43" s="122"/>
      <c r="C43" s="122"/>
      <c r="D43" s="313" t="s">
        <v>33</v>
      </c>
      <c r="E43" s="324">
        <f t="shared" si="11"/>
        <v>0</v>
      </c>
      <c r="F43" s="325">
        <f t="shared" si="11"/>
        <v>0</v>
      </c>
      <c r="G43" s="325">
        <f t="shared" si="11"/>
        <v>0</v>
      </c>
      <c r="H43" s="325">
        <f t="shared" si="11"/>
        <v>0</v>
      </c>
      <c r="I43" s="325">
        <f t="shared" si="11"/>
        <v>0</v>
      </c>
      <c r="J43" s="325">
        <f t="shared" si="11"/>
        <v>0</v>
      </c>
      <c r="K43" s="325">
        <f t="shared" si="11"/>
        <v>0</v>
      </c>
      <c r="L43" s="325">
        <f t="shared" si="11"/>
        <v>0</v>
      </c>
      <c r="M43" s="325">
        <f t="shared" si="11"/>
        <v>0</v>
      </c>
      <c r="N43" s="326">
        <f t="shared" si="11"/>
        <v>0</v>
      </c>
      <c r="O43" s="325">
        <f t="shared" si="12"/>
        <v>0</v>
      </c>
      <c r="P43" s="325">
        <f t="shared" si="12"/>
        <v>0</v>
      </c>
      <c r="Q43" s="325">
        <f t="shared" si="12"/>
        <v>0</v>
      </c>
      <c r="R43" s="325">
        <f t="shared" si="12"/>
        <v>0</v>
      </c>
      <c r="S43" s="325">
        <f t="shared" si="12"/>
        <v>0</v>
      </c>
      <c r="T43" s="325">
        <f t="shared" si="12"/>
        <v>0</v>
      </c>
      <c r="U43" s="325">
        <f t="shared" si="12"/>
        <v>0</v>
      </c>
      <c r="V43" s="325">
        <f t="shared" si="12"/>
        <v>0</v>
      </c>
      <c r="W43" s="325">
        <f t="shared" si="12"/>
        <v>0</v>
      </c>
      <c r="X43" s="325">
        <f t="shared" si="12"/>
        <v>0</v>
      </c>
      <c r="Y43" s="412"/>
      <c r="Z43" s="202"/>
    </row>
    <row r="44" spans="1:40">
      <c r="A44" s="106"/>
      <c r="B44" s="122"/>
      <c r="C44" s="122"/>
      <c r="D44" s="413"/>
      <c r="E44" s="368"/>
      <c r="F44" s="368"/>
      <c r="G44" s="368"/>
      <c r="H44" s="368"/>
      <c r="I44" s="368"/>
      <c r="J44" s="368"/>
      <c r="K44" s="368"/>
      <c r="L44" s="368"/>
      <c r="M44" s="368"/>
      <c r="N44" s="368"/>
      <c r="O44" s="368"/>
      <c r="P44" s="368"/>
      <c r="Q44" s="368"/>
      <c r="R44" s="368"/>
      <c r="S44" s="368"/>
      <c r="T44" s="368"/>
      <c r="U44" s="368"/>
      <c r="V44" s="368"/>
      <c r="W44" s="368"/>
      <c r="X44" s="368"/>
      <c r="Y44" s="202"/>
      <c r="Z44" s="202"/>
    </row>
    <row r="45" spans="1:40">
      <c r="A45" s="106"/>
      <c r="B45" s="106"/>
      <c r="Y45" s="202"/>
      <c r="Z45" s="202"/>
      <c r="AB45" s="327"/>
      <c r="AC45" s="414"/>
      <c r="AD45" s="414"/>
      <c r="AE45" s="414"/>
      <c r="AF45" s="414"/>
    </row>
    <row r="46" spans="1:40" ht="17.25" customHeight="1">
      <c r="A46" s="106"/>
      <c r="B46" s="106"/>
      <c r="D46" s="312" t="s">
        <v>27</v>
      </c>
      <c r="E46" s="400">
        <v>2011</v>
      </c>
      <c r="F46" s="400">
        <v>2012</v>
      </c>
      <c r="G46" s="494">
        <v>2013</v>
      </c>
      <c r="H46" s="558">
        <v>2014</v>
      </c>
      <c r="I46" s="409">
        <v>2015</v>
      </c>
      <c r="J46" s="409">
        <v>2016</v>
      </c>
      <c r="K46" s="409">
        <v>2017</v>
      </c>
      <c r="L46" s="409">
        <v>2018</v>
      </c>
      <c r="M46" s="409">
        <v>2019</v>
      </c>
      <c r="N46" s="410">
        <v>2020</v>
      </c>
      <c r="O46" s="401">
        <v>2021</v>
      </c>
      <c r="P46" s="401">
        <v>2022</v>
      </c>
      <c r="Q46" s="401">
        <v>2023</v>
      </c>
      <c r="R46" s="401">
        <v>2024</v>
      </c>
      <c r="S46" s="401">
        <v>2025</v>
      </c>
      <c r="T46" s="401">
        <v>2026</v>
      </c>
      <c r="U46" s="401">
        <v>2027</v>
      </c>
      <c r="V46" s="401">
        <v>2028</v>
      </c>
      <c r="W46" s="401">
        <v>2029</v>
      </c>
      <c r="X46" s="402">
        <v>2030</v>
      </c>
      <c r="AB46" s="294"/>
      <c r="AC46" s="295"/>
      <c r="AG46" s="105"/>
      <c r="AH46" s="105"/>
      <c r="AI46" s="105"/>
      <c r="AJ46" s="105"/>
      <c r="AM46" s="105"/>
      <c r="AN46" s="105"/>
    </row>
    <row r="47" spans="1:40" s="521" customFormat="1" ht="51">
      <c r="B47" s="488" t="s">
        <v>38</v>
      </c>
      <c r="C47" s="488" t="s">
        <v>50</v>
      </c>
      <c r="D47" s="488" t="s">
        <v>27</v>
      </c>
      <c r="E47" s="489">
        <f t="shared" ref="E47:X47" si="13">SUM(E48:E610)</f>
        <v>1850370</v>
      </c>
      <c r="F47" s="489">
        <f t="shared" si="13"/>
        <v>1576687</v>
      </c>
      <c r="G47" s="489">
        <f t="shared" si="13"/>
        <v>1504823</v>
      </c>
      <c r="H47" s="489">
        <f t="shared" si="13"/>
        <v>1202991</v>
      </c>
      <c r="I47" s="489">
        <f t="shared" si="13"/>
        <v>1531413.8708000022</v>
      </c>
      <c r="J47" s="489">
        <f t="shared" si="13"/>
        <v>584941</v>
      </c>
      <c r="K47" s="489">
        <f t="shared" si="13"/>
        <v>776929</v>
      </c>
      <c r="L47" s="489">
        <f t="shared" si="13"/>
        <v>715906</v>
      </c>
      <c r="M47" s="489">
        <f t="shared" si="13"/>
        <v>221500</v>
      </c>
      <c r="N47" s="489">
        <f t="shared" si="13"/>
        <v>1500</v>
      </c>
      <c r="O47" s="489">
        <f t="shared" si="13"/>
        <v>0</v>
      </c>
      <c r="P47" s="489">
        <f t="shared" si="13"/>
        <v>0</v>
      </c>
      <c r="Q47" s="489">
        <f t="shared" si="13"/>
        <v>0</v>
      </c>
      <c r="R47" s="489">
        <f t="shared" si="13"/>
        <v>0</v>
      </c>
      <c r="S47" s="489">
        <f t="shared" si="13"/>
        <v>0</v>
      </c>
      <c r="T47" s="489">
        <f t="shared" si="13"/>
        <v>0</v>
      </c>
      <c r="U47" s="489">
        <f t="shared" si="13"/>
        <v>0</v>
      </c>
      <c r="V47" s="489">
        <f t="shared" si="13"/>
        <v>0</v>
      </c>
      <c r="W47" s="489">
        <f t="shared" si="13"/>
        <v>0</v>
      </c>
      <c r="X47" s="489">
        <f t="shared" si="13"/>
        <v>0</v>
      </c>
      <c r="Y47" s="488" t="s">
        <v>35</v>
      </c>
      <c r="Z47" s="488" t="s">
        <v>36</v>
      </c>
      <c r="AA47" s="488" t="s">
        <v>23</v>
      </c>
      <c r="AB47" s="488" t="s">
        <v>178</v>
      </c>
      <c r="AC47" s="488" t="s">
        <v>40</v>
      </c>
      <c r="AD47" s="488" t="s">
        <v>196</v>
      </c>
      <c r="AE47" s="488" t="s">
        <v>198</v>
      </c>
      <c r="AF47" s="488" t="s">
        <v>197</v>
      </c>
      <c r="AG47" s="490" t="s">
        <v>53</v>
      </c>
      <c r="AH47" s="490" t="s">
        <v>195</v>
      </c>
      <c r="AI47" s="489" t="s">
        <v>61</v>
      </c>
      <c r="AJ47" s="489" t="s">
        <v>191</v>
      </c>
    </row>
    <row r="48" spans="1:40" outlineLevel="1">
      <c r="B48" s="331" t="s">
        <v>510</v>
      </c>
      <c r="C48" s="626">
        <v>2011</v>
      </c>
      <c r="D48" s="626" t="s">
        <v>535</v>
      </c>
      <c r="E48" s="627">
        <v>1764950</v>
      </c>
      <c r="F48" s="628">
        <f>976742-1200-367</f>
        <v>975175</v>
      </c>
      <c r="G48" s="627">
        <v>977378</v>
      </c>
      <c r="H48" s="329">
        <v>0</v>
      </c>
      <c r="I48" s="329">
        <v>0</v>
      </c>
      <c r="J48" s="329">
        <v>0</v>
      </c>
      <c r="K48" s="329">
        <v>0</v>
      </c>
      <c r="L48" s="329">
        <v>0</v>
      </c>
      <c r="M48" s="329">
        <v>0</v>
      </c>
      <c r="N48" s="329">
        <v>0</v>
      </c>
      <c r="O48" s="329">
        <v>0</v>
      </c>
      <c r="P48" s="329">
        <v>0</v>
      </c>
      <c r="Q48" s="329">
        <v>0</v>
      </c>
      <c r="R48" s="329">
        <v>0</v>
      </c>
      <c r="S48" s="329">
        <v>0</v>
      </c>
      <c r="T48" s="329">
        <v>0</v>
      </c>
      <c r="U48" s="329">
        <v>0</v>
      </c>
      <c r="V48" s="329">
        <v>0</v>
      </c>
      <c r="W48" s="329">
        <v>0</v>
      </c>
      <c r="X48" s="329">
        <v>0</v>
      </c>
      <c r="Y48" s="631" t="s">
        <v>547</v>
      </c>
      <c r="Z48" s="631" t="s">
        <v>548</v>
      </c>
      <c r="AA48" s="632" t="s">
        <v>12</v>
      </c>
      <c r="AB48" s="330" t="s">
        <v>162</v>
      </c>
      <c r="AC48" s="333" t="s">
        <v>42</v>
      </c>
      <c r="AD48" s="333" t="s">
        <v>113</v>
      </c>
      <c r="AE48" s="333" t="s">
        <v>549</v>
      </c>
      <c r="AF48" s="333" t="s">
        <v>579</v>
      </c>
      <c r="AG48" s="334" t="s">
        <v>550</v>
      </c>
      <c r="AH48" s="334"/>
      <c r="AI48" s="633">
        <v>3800575</v>
      </c>
      <c r="AJ48" s="335"/>
      <c r="AM48" s="105"/>
      <c r="AN48" s="105"/>
    </row>
    <row r="49" spans="2:40" outlineLevel="1">
      <c r="B49" s="331" t="s">
        <v>510</v>
      </c>
      <c r="C49" s="626">
        <v>2011</v>
      </c>
      <c r="D49" s="626" t="s">
        <v>535</v>
      </c>
      <c r="E49" s="329">
        <v>25</v>
      </c>
      <c r="F49" s="628">
        <f>1200+367</f>
        <v>1567</v>
      </c>
      <c r="G49" s="329">
        <v>0</v>
      </c>
      <c r="H49" s="329">
        <v>0</v>
      </c>
      <c r="I49" s="329">
        <v>0</v>
      </c>
      <c r="J49" s="329">
        <v>0</v>
      </c>
      <c r="K49" s="329">
        <v>0</v>
      </c>
      <c r="L49" s="329">
        <v>0</v>
      </c>
      <c r="M49" s="329">
        <v>0</v>
      </c>
      <c r="N49" s="329">
        <v>0</v>
      </c>
      <c r="O49" s="329">
        <v>0</v>
      </c>
      <c r="P49" s="329">
        <v>0</v>
      </c>
      <c r="Q49" s="329">
        <v>0</v>
      </c>
      <c r="R49" s="329">
        <v>0</v>
      </c>
      <c r="S49" s="329">
        <v>0</v>
      </c>
      <c r="T49" s="329">
        <v>0</v>
      </c>
      <c r="U49" s="329">
        <v>0</v>
      </c>
      <c r="V49" s="329">
        <v>0</v>
      </c>
      <c r="W49" s="329">
        <v>0</v>
      </c>
      <c r="X49" s="329">
        <v>0</v>
      </c>
      <c r="Y49" s="631" t="s">
        <v>547</v>
      </c>
      <c r="Z49" s="631" t="s">
        <v>548</v>
      </c>
      <c r="AA49" s="632" t="s">
        <v>12</v>
      </c>
      <c r="AB49" s="330" t="s">
        <v>160</v>
      </c>
      <c r="AC49" s="333" t="s">
        <v>42</v>
      </c>
      <c r="AD49" s="333" t="s">
        <v>114</v>
      </c>
      <c r="AE49" s="333" t="s">
        <v>549</v>
      </c>
      <c r="AF49" s="333" t="s">
        <v>579</v>
      </c>
      <c r="AG49" s="334" t="s">
        <v>550</v>
      </c>
      <c r="AH49" s="334"/>
      <c r="AI49" s="633" t="s">
        <v>510</v>
      </c>
      <c r="AJ49" s="335"/>
      <c r="AM49" s="105"/>
      <c r="AN49" s="105"/>
    </row>
    <row r="50" spans="2:40" outlineLevel="1">
      <c r="B50" s="331" t="s">
        <v>510</v>
      </c>
      <c r="C50" s="626">
        <v>2007</v>
      </c>
      <c r="D50" s="626" t="s">
        <v>536</v>
      </c>
      <c r="E50" s="627">
        <v>24787</v>
      </c>
      <c r="F50" s="629">
        <v>7727</v>
      </c>
      <c r="G50" s="6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631" t="s">
        <v>547</v>
      </c>
      <c r="Z50" s="631" t="s">
        <v>548</v>
      </c>
      <c r="AA50" s="632" t="s">
        <v>11</v>
      </c>
      <c r="AB50" s="330" t="s">
        <v>162</v>
      </c>
      <c r="AC50" s="333" t="s">
        <v>41</v>
      </c>
      <c r="AD50" s="333" t="s">
        <v>113</v>
      </c>
      <c r="AE50" s="333" t="s">
        <v>551</v>
      </c>
      <c r="AF50" s="333" t="s">
        <v>580</v>
      </c>
      <c r="AG50" s="634" t="s">
        <v>767</v>
      </c>
      <c r="AH50" s="334"/>
      <c r="AI50" s="633">
        <v>44787</v>
      </c>
      <c r="AJ50" s="335"/>
      <c r="AM50" s="105"/>
      <c r="AN50" s="105"/>
    </row>
    <row r="51" spans="2:40" outlineLevel="1">
      <c r="B51" s="331" t="s">
        <v>510</v>
      </c>
      <c r="C51" s="626">
        <v>2012</v>
      </c>
      <c r="D51" s="626" t="s">
        <v>536</v>
      </c>
      <c r="E51" s="629">
        <v>0</v>
      </c>
      <c r="F51" s="629">
        <v>8592</v>
      </c>
      <c r="G51" s="629">
        <v>0</v>
      </c>
      <c r="H51" s="329">
        <v>0</v>
      </c>
      <c r="I51" s="329">
        <v>0</v>
      </c>
      <c r="J51" s="329">
        <v>0</v>
      </c>
      <c r="K51" s="329">
        <v>0</v>
      </c>
      <c r="L51" s="329">
        <v>0</v>
      </c>
      <c r="M51" s="329">
        <v>0</v>
      </c>
      <c r="N51" s="329">
        <v>0</v>
      </c>
      <c r="O51" s="329">
        <v>0</v>
      </c>
      <c r="P51" s="329">
        <v>0</v>
      </c>
      <c r="Q51" s="329">
        <v>0</v>
      </c>
      <c r="R51" s="329">
        <v>0</v>
      </c>
      <c r="S51" s="329">
        <v>0</v>
      </c>
      <c r="T51" s="329">
        <v>0</v>
      </c>
      <c r="U51" s="329">
        <v>0</v>
      </c>
      <c r="V51" s="329">
        <v>0</v>
      </c>
      <c r="W51" s="329">
        <v>0</v>
      </c>
      <c r="X51" s="329">
        <v>0</v>
      </c>
      <c r="Y51" s="631" t="s">
        <v>547</v>
      </c>
      <c r="Z51" s="631" t="s">
        <v>548</v>
      </c>
      <c r="AA51" s="632" t="s">
        <v>11</v>
      </c>
      <c r="AB51" s="330" t="s">
        <v>161</v>
      </c>
      <c r="AC51" s="333" t="s">
        <v>41</v>
      </c>
      <c r="AD51" s="333" t="s">
        <v>113</v>
      </c>
      <c r="AE51" s="333" t="s">
        <v>551</v>
      </c>
      <c r="AF51" s="333" t="s">
        <v>580</v>
      </c>
      <c r="AG51" s="634" t="s">
        <v>552</v>
      </c>
      <c r="AH51" s="334"/>
      <c r="AI51" s="633" t="s">
        <v>510</v>
      </c>
      <c r="AJ51" s="335"/>
      <c r="AM51" s="105"/>
      <c r="AN51" s="105"/>
    </row>
    <row r="52" spans="2:40" ht="25.5" outlineLevel="1">
      <c r="B52" s="331" t="s">
        <v>510</v>
      </c>
      <c r="C52" s="626">
        <v>2011</v>
      </c>
      <c r="D52" s="626" t="s">
        <v>537</v>
      </c>
      <c r="E52" s="627">
        <v>50467</v>
      </c>
      <c r="F52" s="629">
        <v>45764</v>
      </c>
      <c r="G52" s="629">
        <v>13988</v>
      </c>
      <c r="H52" s="329">
        <v>0</v>
      </c>
      <c r="I52" s="329">
        <v>0</v>
      </c>
      <c r="J52" s="329">
        <v>0</v>
      </c>
      <c r="K52" s="329">
        <v>0</v>
      </c>
      <c r="L52" s="329">
        <v>0</v>
      </c>
      <c r="M52" s="329">
        <v>0</v>
      </c>
      <c r="N52" s="329">
        <v>0</v>
      </c>
      <c r="O52" s="329">
        <v>0</v>
      </c>
      <c r="P52" s="329">
        <v>0</v>
      </c>
      <c r="Q52" s="329">
        <v>0</v>
      </c>
      <c r="R52" s="329">
        <v>0</v>
      </c>
      <c r="S52" s="329">
        <v>0</v>
      </c>
      <c r="T52" s="329">
        <v>0</v>
      </c>
      <c r="U52" s="329">
        <v>0</v>
      </c>
      <c r="V52" s="329">
        <v>0</v>
      </c>
      <c r="W52" s="329">
        <v>0</v>
      </c>
      <c r="X52" s="329">
        <v>0</v>
      </c>
      <c r="Y52" s="631" t="s">
        <v>547</v>
      </c>
      <c r="Z52" s="631" t="s">
        <v>548</v>
      </c>
      <c r="AA52" s="540" t="s">
        <v>494</v>
      </c>
      <c r="AB52" s="330" t="s">
        <v>162</v>
      </c>
      <c r="AC52" s="333" t="s">
        <v>42</v>
      </c>
      <c r="AD52" s="333" t="s">
        <v>113</v>
      </c>
      <c r="AE52" s="333" t="s">
        <v>553</v>
      </c>
      <c r="AF52" s="333" t="s">
        <v>580</v>
      </c>
      <c r="AG52" s="634" t="s">
        <v>554</v>
      </c>
      <c r="AH52" s="334"/>
      <c r="AI52" s="633">
        <v>110467</v>
      </c>
      <c r="AJ52" s="335"/>
      <c r="AM52" s="105"/>
      <c r="AN52" s="105"/>
    </row>
    <row r="53" spans="2:40" outlineLevel="1">
      <c r="B53" s="331" t="s">
        <v>510</v>
      </c>
      <c r="C53" s="626">
        <v>2011</v>
      </c>
      <c r="D53" s="626" t="s">
        <v>538</v>
      </c>
      <c r="E53" s="629">
        <v>10141</v>
      </c>
      <c r="F53" s="629">
        <v>0</v>
      </c>
      <c r="G53" s="629">
        <v>0</v>
      </c>
      <c r="H53" s="329">
        <v>0</v>
      </c>
      <c r="I53" s="329">
        <v>0</v>
      </c>
      <c r="J53" s="329">
        <v>0</v>
      </c>
      <c r="K53" s="329">
        <v>0</v>
      </c>
      <c r="L53" s="329">
        <v>0</v>
      </c>
      <c r="M53" s="329">
        <v>0</v>
      </c>
      <c r="N53" s="329">
        <v>0</v>
      </c>
      <c r="O53" s="329">
        <v>0</v>
      </c>
      <c r="P53" s="329">
        <v>0</v>
      </c>
      <c r="Q53" s="329">
        <v>0</v>
      </c>
      <c r="R53" s="329">
        <v>0</v>
      </c>
      <c r="S53" s="329">
        <v>0</v>
      </c>
      <c r="T53" s="329">
        <v>0</v>
      </c>
      <c r="U53" s="329">
        <v>0</v>
      </c>
      <c r="V53" s="329">
        <v>0</v>
      </c>
      <c r="W53" s="329">
        <v>0</v>
      </c>
      <c r="X53" s="329">
        <v>0</v>
      </c>
      <c r="Y53" s="631" t="s">
        <v>547</v>
      </c>
      <c r="Z53" s="631" t="s">
        <v>548</v>
      </c>
      <c r="AA53" s="632" t="s">
        <v>11</v>
      </c>
      <c r="AB53" s="330" t="s">
        <v>160</v>
      </c>
      <c r="AC53" s="333" t="s">
        <v>42</v>
      </c>
      <c r="AD53" s="333" t="s">
        <v>114</v>
      </c>
      <c r="AE53" s="333" t="s">
        <v>555</v>
      </c>
      <c r="AF53" s="333" t="s">
        <v>580</v>
      </c>
      <c r="AG53" s="634" t="s">
        <v>556</v>
      </c>
      <c r="AH53" s="334"/>
      <c r="AI53" s="633">
        <v>10141</v>
      </c>
      <c r="AJ53" s="335"/>
      <c r="AM53" s="105"/>
      <c r="AN53" s="105"/>
    </row>
    <row r="54" spans="2:40" ht="25.5" outlineLevel="1">
      <c r="B54" s="331" t="s">
        <v>510</v>
      </c>
      <c r="C54" s="626">
        <v>2012</v>
      </c>
      <c r="D54" s="626" t="s">
        <v>539</v>
      </c>
      <c r="E54" s="627">
        <v>0</v>
      </c>
      <c r="F54" s="629">
        <v>417</v>
      </c>
      <c r="G54" s="629">
        <v>708</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631" t="s">
        <v>547</v>
      </c>
      <c r="Z54" s="631" t="s">
        <v>548</v>
      </c>
      <c r="AA54" s="540" t="s">
        <v>494</v>
      </c>
      <c r="AB54" s="330" t="s">
        <v>161</v>
      </c>
      <c r="AC54" s="333" t="s">
        <v>42</v>
      </c>
      <c r="AD54" s="333" t="s">
        <v>113</v>
      </c>
      <c r="AE54" s="333" t="s">
        <v>557</v>
      </c>
      <c r="AF54" s="333" t="s">
        <v>580</v>
      </c>
      <c r="AG54" s="634" t="s">
        <v>558</v>
      </c>
      <c r="AH54" s="334"/>
      <c r="AI54" s="633">
        <v>0</v>
      </c>
      <c r="AJ54" s="335"/>
      <c r="AM54" s="105"/>
      <c r="AN54" s="105"/>
    </row>
    <row r="55" spans="2:40" ht="25.5" outlineLevel="1">
      <c r="B55" s="331" t="s">
        <v>510</v>
      </c>
      <c r="C55" s="626">
        <v>2012</v>
      </c>
      <c r="D55" s="626" t="s">
        <v>540</v>
      </c>
      <c r="E55" s="627">
        <v>0</v>
      </c>
      <c r="F55" s="629">
        <v>369</v>
      </c>
      <c r="G55" s="629">
        <v>4657</v>
      </c>
      <c r="H55" s="329">
        <v>0</v>
      </c>
      <c r="I55" s="329">
        <v>0</v>
      </c>
      <c r="J55" s="329">
        <v>0</v>
      </c>
      <c r="K55" s="329">
        <v>0</v>
      </c>
      <c r="L55" s="329">
        <v>0</v>
      </c>
      <c r="M55" s="329">
        <v>0</v>
      </c>
      <c r="N55" s="329">
        <v>0</v>
      </c>
      <c r="O55" s="329">
        <v>0</v>
      </c>
      <c r="P55" s="329">
        <v>0</v>
      </c>
      <c r="Q55" s="329">
        <v>0</v>
      </c>
      <c r="R55" s="329">
        <v>0</v>
      </c>
      <c r="S55" s="329">
        <v>0</v>
      </c>
      <c r="T55" s="329">
        <v>0</v>
      </c>
      <c r="U55" s="329">
        <v>0</v>
      </c>
      <c r="V55" s="329">
        <v>0</v>
      </c>
      <c r="W55" s="329">
        <v>0</v>
      </c>
      <c r="X55" s="329">
        <v>0</v>
      </c>
      <c r="Y55" s="631" t="s">
        <v>547</v>
      </c>
      <c r="Z55" s="631" t="s">
        <v>548</v>
      </c>
      <c r="AA55" s="540" t="s">
        <v>493</v>
      </c>
      <c r="AB55" s="330" t="s">
        <v>161</v>
      </c>
      <c r="AC55" s="333" t="s">
        <v>42</v>
      </c>
      <c r="AD55" s="333" t="s">
        <v>113</v>
      </c>
      <c r="AE55" s="333" t="s">
        <v>559</v>
      </c>
      <c r="AF55" s="333" t="s">
        <v>580</v>
      </c>
      <c r="AG55" s="634" t="s">
        <v>558</v>
      </c>
      <c r="AH55" s="334"/>
      <c r="AI55" s="633">
        <v>30000</v>
      </c>
      <c r="AJ55" s="335"/>
      <c r="AM55" s="105"/>
      <c r="AN55" s="105"/>
    </row>
    <row r="56" spans="2:40" outlineLevel="1">
      <c r="B56" s="331" t="s">
        <v>510</v>
      </c>
      <c r="C56" s="626">
        <v>2012</v>
      </c>
      <c r="D56" s="626" t="s">
        <v>541</v>
      </c>
      <c r="E56" s="329">
        <v>0</v>
      </c>
      <c r="F56" s="329">
        <v>137</v>
      </c>
      <c r="G56" s="329">
        <v>0</v>
      </c>
      <c r="H56" s="329">
        <v>124419</v>
      </c>
      <c r="I56" s="329">
        <v>92132</v>
      </c>
      <c r="J56" s="329">
        <v>83449</v>
      </c>
      <c r="K56" s="329">
        <v>0</v>
      </c>
      <c r="L56" s="329">
        <v>0</v>
      </c>
      <c r="M56" s="329">
        <v>0</v>
      </c>
      <c r="N56" s="329">
        <v>0</v>
      </c>
      <c r="O56" s="329">
        <v>0</v>
      </c>
      <c r="P56" s="329">
        <v>0</v>
      </c>
      <c r="Q56" s="329">
        <v>0</v>
      </c>
      <c r="R56" s="329">
        <v>0</v>
      </c>
      <c r="S56" s="329">
        <v>0</v>
      </c>
      <c r="T56" s="329">
        <v>0</v>
      </c>
      <c r="U56" s="329">
        <v>0</v>
      </c>
      <c r="V56" s="329">
        <v>0</v>
      </c>
      <c r="W56" s="329">
        <v>0</v>
      </c>
      <c r="X56" s="329">
        <v>0</v>
      </c>
      <c r="Y56" s="631" t="s">
        <v>547</v>
      </c>
      <c r="Z56" s="631" t="s">
        <v>548</v>
      </c>
      <c r="AA56" s="632" t="s">
        <v>12</v>
      </c>
      <c r="AB56" s="330" t="s">
        <v>161</v>
      </c>
      <c r="AC56" s="333" t="s">
        <v>42</v>
      </c>
      <c r="AD56" s="333" t="s">
        <v>113</v>
      </c>
      <c r="AE56" s="333" t="s">
        <v>560</v>
      </c>
      <c r="AF56" s="333" t="s">
        <v>581</v>
      </c>
      <c r="AG56" s="634" t="s">
        <v>561</v>
      </c>
      <c r="AH56" s="334"/>
      <c r="AI56" s="633">
        <v>300000</v>
      </c>
      <c r="AJ56" s="335"/>
      <c r="AM56" s="105"/>
      <c r="AN56" s="105"/>
    </row>
    <row r="57" spans="2:40" outlineLevel="1">
      <c r="B57" s="331" t="s">
        <v>510</v>
      </c>
      <c r="C57" s="626">
        <v>2012</v>
      </c>
      <c r="D57" s="626" t="s">
        <v>542</v>
      </c>
      <c r="E57" s="627">
        <v>0</v>
      </c>
      <c r="F57" s="629">
        <v>82161</v>
      </c>
      <c r="G57" s="629">
        <v>211446</v>
      </c>
      <c r="H57" s="329">
        <v>153812</v>
      </c>
      <c r="I57" s="329">
        <v>0</v>
      </c>
      <c r="J57" s="329">
        <v>0</v>
      </c>
      <c r="K57" s="329">
        <v>0</v>
      </c>
      <c r="L57" s="329">
        <v>0</v>
      </c>
      <c r="M57" s="329">
        <v>0</v>
      </c>
      <c r="N57" s="329">
        <v>0</v>
      </c>
      <c r="O57" s="329">
        <v>0</v>
      </c>
      <c r="P57" s="329">
        <v>0</v>
      </c>
      <c r="Q57" s="329">
        <v>0</v>
      </c>
      <c r="R57" s="329">
        <v>0</v>
      </c>
      <c r="S57" s="329">
        <v>0</v>
      </c>
      <c r="T57" s="329">
        <v>0</v>
      </c>
      <c r="U57" s="329">
        <v>0</v>
      </c>
      <c r="V57" s="329">
        <v>0</v>
      </c>
      <c r="W57" s="329">
        <v>0</v>
      </c>
      <c r="X57" s="329">
        <v>0</v>
      </c>
      <c r="Y57" s="631" t="s">
        <v>547</v>
      </c>
      <c r="Z57" s="631" t="s">
        <v>548</v>
      </c>
      <c r="AA57" s="632" t="s">
        <v>12</v>
      </c>
      <c r="AB57" s="330" t="s">
        <v>161</v>
      </c>
      <c r="AC57" s="333" t="s">
        <v>42</v>
      </c>
      <c r="AD57" s="333" t="s">
        <v>113</v>
      </c>
      <c r="AE57" s="333" t="s">
        <v>562</v>
      </c>
      <c r="AF57" s="333" t="s">
        <v>580</v>
      </c>
      <c r="AG57" s="634" t="s">
        <v>563</v>
      </c>
      <c r="AH57" s="334"/>
      <c r="AI57" s="633">
        <v>125000</v>
      </c>
      <c r="AJ57" s="335"/>
      <c r="AM57" s="105"/>
      <c r="AN57" s="105"/>
    </row>
    <row r="58" spans="2:40" outlineLevel="1">
      <c r="B58" s="331" t="s">
        <v>510</v>
      </c>
      <c r="C58" s="626">
        <v>2012</v>
      </c>
      <c r="D58" s="626" t="s">
        <v>536</v>
      </c>
      <c r="E58" s="328">
        <v>0</v>
      </c>
      <c r="F58" s="329">
        <v>2076</v>
      </c>
      <c r="G58" s="329">
        <v>15371</v>
      </c>
      <c r="H58" s="329">
        <v>0</v>
      </c>
      <c r="I58" s="329">
        <v>0</v>
      </c>
      <c r="J58" s="329">
        <v>0</v>
      </c>
      <c r="K58" s="329">
        <v>0</v>
      </c>
      <c r="L58" s="329">
        <v>0</v>
      </c>
      <c r="M58" s="329">
        <v>0</v>
      </c>
      <c r="N58" s="329">
        <v>0</v>
      </c>
      <c r="O58" s="329">
        <v>0</v>
      </c>
      <c r="P58" s="329">
        <v>0</v>
      </c>
      <c r="Q58" s="329">
        <v>0</v>
      </c>
      <c r="R58" s="329">
        <v>0</v>
      </c>
      <c r="S58" s="329">
        <v>0</v>
      </c>
      <c r="T58" s="329">
        <v>0</v>
      </c>
      <c r="U58" s="329">
        <v>0</v>
      </c>
      <c r="V58" s="329">
        <v>0</v>
      </c>
      <c r="W58" s="329">
        <v>0</v>
      </c>
      <c r="X58" s="329">
        <v>0</v>
      </c>
      <c r="Y58" s="635" t="s">
        <v>547</v>
      </c>
      <c r="Z58" s="635" t="s">
        <v>548</v>
      </c>
      <c r="AA58" s="330" t="s">
        <v>11</v>
      </c>
      <c r="AB58" s="330" t="s">
        <v>161</v>
      </c>
      <c r="AC58" s="333" t="s">
        <v>42</v>
      </c>
      <c r="AD58" s="333" t="s">
        <v>113</v>
      </c>
      <c r="AE58" s="333" t="s">
        <v>551</v>
      </c>
      <c r="AF58" s="333" t="s">
        <v>580</v>
      </c>
      <c r="AG58" s="634" t="s">
        <v>563</v>
      </c>
      <c r="AH58" s="334"/>
      <c r="AI58" s="636">
        <v>15000</v>
      </c>
      <c r="AJ58" s="335"/>
      <c r="AM58" s="105"/>
      <c r="AN58" s="105"/>
    </row>
    <row r="59" spans="2:40" outlineLevel="1">
      <c r="B59" s="331" t="s">
        <v>510</v>
      </c>
      <c r="C59" s="626">
        <v>2012</v>
      </c>
      <c r="D59" s="626" t="s">
        <v>536</v>
      </c>
      <c r="E59" s="328">
        <v>0</v>
      </c>
      <c r="F59" s="329">
        <v>1500</v>
      </c>
      <c r="G59" s="329">
        <v>1500</v>
      </c>
      <c r="H59" s="329">
        <v>1500</v>
      </c>
      <c r="I59" s="329">
        <v>1500</v>
      </c>
      <c r="J59" s="329">
        <v>1500</v>
      </c>
      <c r="K59" s="329">
        <v>1500</v>
      </c>
      <c r="L59" s="329">
        <v>1500</v>
      </c>
      <c r="M59" s="329">
        <v>1500</v>
      </c>
      <c r="N59" s="329">
        <v>1500</v>
      </c>
      <c r="O59" s="329">
        <v>0</v>
      </c>
      <c r="P59" s="329">
        <v>0</v>
      </c>
      <c r="Q59" s="329">
        <v>0</v>
      </c>
      <c r="R59" s="329">
        <v>0</v>
      </c>
      <c r="S59" s="329">
        <v>0</v>
      </c>
      <c r="T59" s="329">
        <v>0</v>
      </c>
      <c r="U59" s="329">
        <v>0</v>
      </c>
      <c r="V59" s="329">
        <v>0</v>
      </c>
      <c r="W59" s="329">
        <v>0</v>
      </c>
      <c r="X59" s="329">
        <v>0</v>
      </c>
      <c r="Y59" s="635" t="s">
        <v>547</v>
      </c>
      <c r="Z59" s="635" t="s">
        <v>548</v>
      </c>
      <c r="AA59" s="330" t="s">
        <v>11</v>
      </c>
      <c r="AB59" s="330" t="s">
        <v>161</v>
      </c>
      <c r="AC59" s="333" t="s">
        <v>41</v>
      </c>
      <c r="AD59" s="333" t="s">
        <v>113</v>
      </c>
      <c r="AE59" s="333" t="s">
        <v>551</v>
      </c>
      <c r="AF59" s="333" t="s">
        <v>580</v>
      </c>
      <c r="AG59" s="634" t="s">
        <v>563</v>
      </c>
      <c r="AH59" s="334"/>
      <c r="AI59" s="636">
        <v>15000</v>
      </c>
      <c r="AJ59" s="335"/>
      <c r="AM59" s="105"/>
      <c r="AN59" s="105"/>
    </row>
    <row r="60" spans="2:40" outlineLevel="1">
      <c r="B60" s="331" t="s">
        <v>510</v>
      </c>
      <c r="C60" s="626">
        <v>2012</v>
      </c>
      <c r="D60" s="626" t="s">
        <v>542</v>
      </c>
      <c r="E60" s="328">
        <v>0</v>
      </c>
      <c r="F60" s="329">
        <v>6000</v>
      </c>
      <c r="G60" s="329">
        <v>16069</v>
      </c>
      <c r="H60" s="329">
        <v>0</v>
      </c>
      <c r="I60" s="329">
        <v>0</v>
      </c>
      <c r="J60" s="329">
        <v>0</v>
      </c>
      <c r="K60" s="329">
        <v>0</v>
      </c>
      <c r="L60" s="329">
        <v>0</v>
      </c>
      <c r="M60" s="329">
        <v>0</v>
      </c>
      <c r="N60" s="329">
        <v>0</v>
      </c>
      <c r="O60" s="329">
        <v>0</v>
      </c>
      <c r="P60" s="329">
        <v>0</v>
      </c>
      <c r="Q60" s="329">
        <v>0</v>
      </c>
      <c r="R60" s="329">
        <v>0</v>
      </c>
      <c r="S60" s="329">
        <v>0</v>
      </c>
      <c r="T60" s="329">
        <v>0</v>
      </c>
      <c r="U60" s="329">
        <v>0</v>
      </c>
      <c r="V60" s="329">
        <v>0</v>
      </c>
      <c r="W60" s="329">
        <v>0</v>
      </c>
      <c r="X60" s="329">
        <v>0</v>
      </c>
      <c r="Y60" s="635" t="s">
        <v>547</v>
      </c>
      <c r="Z60" s="635" t="s">
        <v>548</v>
      </c>
      <c r="AA60" s="330" t="s">
        <v>12</v>
      </c>
      <c r="AB60" s="330" t="s">
        <v>163</v>
      </c>
      <c r="AC60" s="333" t="s">
        <v>42</v>
      </c>
      <c r="AD60" s="333" t="s">
        <v>113</v>
      </c>
      <c r="AE60" s="333" t="s">
        <v>562</v>
      </c>
      <c r="AF60" s="333" t="s">
        <v>582</v>
      </c>
      <c r="AG60" s="634" t="s">
        <v>564</v>
      </c>
      <c r="AH60" s="334"/>
      <c r="AI60" s="636">
        <v>25000</v>
      </c>
      <c r="AJ60" s="335"/>
      <c r="AM60" s="105"/>
      <c r="AN60" s="105"/>
    </row>
    <row r="61" spans="2:40" ht="25.5" outlineLevel="1">
      <c r="B61" s="331" t="s">
        <v>510</v>
      </c>
      <c r="C61" s="626">
        <v>2012</v>
      </c>
      <c r="D61" s="626" t="s">
        <v>543</v>
      </c>
      <c r="E61" s="328">
        <v>0</v>
      </c>
      <c r="F61" s="328">
        <v>150000</v>
      </c>
      <c r="G61" s="329">
        <v>0</v>
      </c>
      <c r="H61" s="329">
        <v>0</v>
      </c>
      <c r="I61" s="329">
        <v>0</v>
      </c>
      <c r="J61" s="329">
        <v>0</v>
      </c>
      <c r="K61" s="329">
        <v>0</v>
      </c>
      <c r="L61" s="329">
        <v>0</v>
      </c>
      <c r="M61" s="329">
        <v>0</v>
      </c>
      <c r="N61" s="329">
        <v>0</v>
      </c>
      <c r="O61" s="329">
        <v>0</v>
      </c>
      <c r="P61" s="329">
        <v>0</v>
      </c>
      <c r="Q61" s="329">
        <v>0</v>
      </c>
      <c r="R61" s="329">
        <v>0</v>
      </c>
      <c r="S61" s="329">
        <v>0</v>
      </c>
      <c r="T61" s="329">
        <v>0</v>
      </c>
      <c r="U61" s="329">
        <v>0</v>
      </c>
      <c r="V61" s="329">
        <v>0</v>
      </c>
      <c r="W61" s="329">
        <v>0</v>
      </c>
      <c r="X61" s="329">
        <v>0</v>
      </c>
      <c r="Y61" s="635" t="s">
        <v>547</v>
      </c>
      <c r="Z61" s="635" t="s">
        <v>548</v>
      </c>
      <c r="AA61" s="540" t="s">
        <v>494</v>
      </c>
      <c r="AB61" s="330" t="s">
        <v>160</v>
      </c>
      <c r="AC61" s="333" t="s">
        <v>42</v>
      </c>
      <c r="AD61" s="333" t="s">
        <v>114</v>
      </c>
      <c r="AE61" s="333" t="s">
        <v>565</v>
      </c>
      <c r="AF61" s="333" t="s">
        <v>580</v>
      </c>
      <c r="AG61" s="634" t="s">
        <v>564</v>
      </c>
      <c r="AH61" s="334"/>
      <c r="AI61" s="636">
        <v>150000</v>
      </c>
      <c r="AJ61" s="335"/>
      <c r="AM61" s="105"/>
      <c r="AN61" s="105"/>
    </row>
    <row r="62" spans="2:40" outlineLevel="1">
      <c r="B62" s="331" t="s">
        <v>510</v>
      </c>
      <c r="C62" s="626">
        <v>2012</v>
      </c>
      <c r="D62" s="626" t="s">
        <v>544</v>
      </c>
      <c r="E62" s="328">
        <v>0</v>
      </c>
      <c r="F62" s="329">
        <v>0</v>
      </c>
      <c r="G62" s="329">
        <f>28870+4130</f>
        <v>33000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635" t="s">
        <v>547</v>
      </c>
      <c r="Z62" s="635" t="s">
        <v>548</v>
      </c>
      <c r="AA62" s="330" t="s">
        <v>12</v>
      </c>
      <c r="AB62" s="330" t="s">
        <v>161</v>
      </c>
      <c r="AC62" s="333" t="s">
        <v>42</v>
      </c>
      <c r="AD62" s="333" t="s">
        <v>113</v>
      </c>
      <c r="AE62" s="333" t="s">
        <v>566</v>
      </c>
      <c r="AF62" s="333" t="s">
        <v>583</v>
      </c>
      <c r="AG62" s="634" t="s">
        <v>564</v>
      </c>
      <c r="AH62" s="334"/>
      <c r="AI62" s="636">
        <v>33000</v>
      </c>
      <c r="AJ62" s="335"/>
      <c r="AM62" s="105"/>
      <c r="AN62" s="105"/>
    </row>
    <row r="63" spans="2:40" outlineLevel="1">
      <c r="B63" s="331" t="s">
        <v>510</v>
      </c>
      <c r="C63" s="626">
        <v>2012</v>
      </c>
      <c r="D63" s="626" t="s">
        <v>544</v>
      </c>
      <c r="E63" s="328">
        <v>0</v>
      </c>
      <c r="F63" s="329">
        <v>0</v>
      </c>
      <c r="G63" s="329">
        <f>52326+2674</f>
        <v>55000</v>
      </c>
      <c r="H63" s="329">
        <v>55000</v>
      </c>
      <c r="I63" s="329">
        <f>52326+2674</f>
        <v>55000</v>
      </c>
      <c r="J63" s="329">
        <v>55000</v>
      </c>
      <c r="K63" s="329">
        <v>0</v>
      </c>
      <c r="L63" s="329">
        <v>0</v>
      </c>
      <c r="M63" s="329">
        <v>0</v>
      </c>
      <c r="N63" s="329">
        <v>0</v>
      </c>
      <c r="O63" s="329">
        <v>0</v>
      </c>
      <c r="P63" s="329">
        <v>0</v>
      </c>
      <c r="Q63" s="329">
        <v>0</v>
      </c>
      <c r="R63" s="329">
        <v>0</v>
      </c>
      <c r="S63" s="329">
        <v>0</v>
      </c>
      <c r="T63" s="329">
        <v>0</v>
      </c>
      <c r="U63" s="329">
        <v>0</v>
      </c>
      <c r="V63" s="329">
        <v>0</v>
      </c>
      <c r="W63" s="329">
        <v>0</v>
      </c>
      <c r="X63" s="329">
        <v>0</v>
      </c>
      <c r="Y63" s="635" t="s">
        <v>547</v>
      </c>
      <c r="Z63" s="635" t="s">
        <v>548</v>
      </c>
      <c r="AA63" s="330" t="s">
        <v>12</v>
      </c>
      <c r="AB63" s="330" t="s">
        <v>161</v>
      </c>
      <c r="AC63" s="333" t="s">
        <v>42</v>
      </c>
      <c r="AD63" s="333" t="s">
        <v>113</v>
      </c>
      <c r="AE63" s="333" t="s">
        <v>566</v>
      </c>
      <c r="AF63" s="333" t="s">
        <v>583</v>
      </c>
      <c r="AG63" s="634" t="s">
        <v>564</v>
      </c>
      <c r="AH63" s="334"/>
      <c r="AI63" s="636">
        <v>220000</v>
      </c>
      <c r="AJ63" s="335"/>
      <c r="AM63" s="105"/>
      <c r="AN63" s="105"/>
    </row>
    <row r="64" spans="2:40" outlineLevel="1">
      <c r="B64" s="331" t="s">
        <v>510</v>
      </c>
      <c r="C64" s="626">
        <v>2012</v>
      </c>
      <c r="D64" s="626" t="s">
        <v>542</v>
      </c>
      <c r="E64" s="328">
        <v>0</v>
      </c>
      <c r="F64" s="329">
        <f>131159+130245</f>
        <v>261404</v>
      </c>
      <c r="G64" s="329">
        <v>0</v>
      </c>
      <c r="H64" s="329">
        <v>0</v>
      </c>
      <c r="I64" s="329">
        <v>0</v>
      </c>
      <c r="J64" s="329">
        <v>0</v>
      </c>
      <c r="K64" s="329">
        <v>0</v>
      </c>
      <c r="L64" s="329">
        <v>0</v>
      </c>
      <c r="M64" s="329">
        <v>0</v>
      </c>
      <c r="N64" s="329">
        <v>0</v>
      </c>
      <c r="O64" s="329">
        <v>0</v>
      </c>
      <c r="P64" s="329">
        <v>0</v>
      </c>
      <c r="Q64" s="329">
        <v>0</v>
      </c>
      <c r="R64" s="329">
        <v>0</v>
      </c>
      <c r="S64" s="329">
        <v>0</v>
      </c>
      <c r="T64" s="329">
        <v>0</v>
      </c>
      <c r="U64" s="329">
        <v>0</v>
      </c>
      <c r="V64" s="329">
        <v>0</v>
      </c>
      <c r="W64" s="329">
        <v>0</v>
      </c>
      <c r="X64" s="329">
        <v>0</v>
      </c>
      <c r="Y64" s="635" t="s">
        <v>547</v>
      </c>
      <c r="Z64" s="635" t="s">
        <v>548</v>
      </c>
      <c r="AA64" s="330" t="s">
        <v>12</v>
      </c>
      <c r="AB64" s="330" t="s">
        <v>160</v>
      </c>
      <c r="AC64" s="333" t="s">
        <v>42</v>
      </c>
      <c r="AD64" s="333" t="s">
        <v>114</v>
      </c>
      <c r="AE64" s="333" t="s">
        <v>562</v>
      </c>
      <c r="AF64" s="333" t="s">
        <v>582</v>
      </c>
      <c r="AG64" s="634" t="s">
        <v>567</v>
      </c>
      <c r="AH64" s="334"/>
      <c r="AI64" s="636">
        <v>261404</v>
      </c>
      <c r="AJ64" s="335"/>
      <c r="AM64" s="105"/>
      <c r="AN64" s="105"/>
    </row>
    <row r="65" spans="2:40" outlineLevel="1">
      <c r="B65" s="331" t="s">
        <v>510</v>
      </c>
      <c r="C65" s="626">
        <v>2012</v>
      </c>
      <c r="D65" s="626" t="s">
        <v>545</v>
      </c>
      <c r="E65" s="328">
        <v>0</v>
      </c>
      <c r="F65" s="329">
        <v>0</v>
      </c>
      <c r="G65" s="329">
        <v>49980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635" t="s">
        <v>568</v>
      </c>
      <c r="Z65" s="635" t="s">
        <v>548</v>
      </c>
      <c r="AA65" s="330" t="s">
        <v>10</v>
      </c>
      <c r="AB65" s="330" t="s">
        <v>161</v>
      </c>
      <c r="AC65" s="333" t="s">
        <v>42</v>
      </c>
      <c r="AD65" s="333" t="s">
        <v>113</v>
      </c>
      <c r="AE65" s="333" t="s">
        <v>569</v>
      </c>
      <c r="AF65" s="333" t="s">
        <v>580</v>
      </c>
      <c r="AG65" s="634" t="s">
        <v>567</v>
      </c>
      <c r="AH65" s="334"/>
      <c r="AI65" s="636">
        <v>49980</v>
      </c>
      <c r="AJ65" s="335"/>
      <c r="AM65" s="105"/>
      <c r="AN65" s="105"/>
    </row>
    <row r="66" spans="2:40" ht="25.5" outlineLevel="1">
      <c r="B66" s="331" t="s">
        <v>510</v>
      </c>
      <c r="C66" s="626">
        <v>2012</v>
      </c>
      <c r="D66" s="626" t="s">
        <v>543</v>
      </c>
      <c r="E66" s="328">
        <v>0</v>
      </c>
      <c r="F66" s="329">
        <v>33798</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635" t="s">
        <v>547</v>
      </c>
      <c r="Z66" s="635" t="s">
        <v>548</v>
      </c>
      <c r="AA66" s="540" t="s">
        <v>494</v>
      </c>
      <c r="AB66" s="330" t="s">
        <v>160</v>
      </c>
      <c r="AC66" s="333" t="s">
        <v>42</v>
      </c>
      <c r="AD66" s="333" t="s">
        <v>114</v>
      </c>
      <c r="AE66" s="333" t="s">
        <v>565</v>
      </c>
      <c r="AF66" s="333" t="s">
        <v>580</v>
      </c>
      <c r="AG66" s="634" t="s">
        <v>567</v>
      </c>
      <c r="AH66" s="334"/>
      <c r="AI66" s="636">
        <v>75000</v>
      </c>
      <c r="AJ66" s="335"/>
      <c r="AM66" s="105"/>
      <c r="AN66" s="105"/>
    </row>
    <row r="67" spans="2:40" outlineLevel="1">
      <c r="B67" s="331" t="s">
        <v>510</v>
      </c>
      <c r="C67" s="626">
        <v>2012</v>
      </c>
      <c r="D67" s="626" t="s">
        <v>544</v>
      </c>
      <c r="E67" s="328">
        <v>0</v>
      </c>
      <c r="F67" s="329">
        <v>0</v>
      </c>
      <c r="G67" s="329">
        <v>41394</v>
      </c>
      <c r="H67" s="329">
        <v>0</v>
      </c>
      <c r="I67" s="329">
        <v>0</v>
      </c>
      <c r="J67" s="329">
        <v>0</v>
      </c>
      <c r="K67" s="329">
        <v>0</v>
      </c>
      <c r="L67" s="329">
        <v>0</v>
      </c>
      <c r="M67" s="329">
        <v>0</v>
      </c>
      <c r="N67" s="329">
        <v>0</v>
      </c>
      <c r="O67" s="329">
        <v>0</v>
      </c>
      <c r="P67" s="329">
        <v>0</v>
      </c>
      <c r="Q67" s="329">
        <v>0</v>
      </c>
      <c r="R67" s="329">
        <v>0</v>
      </c>
      <c r="S67" s="329">
        <v>0</v>
      </c>
      <c r="T67" s="329">
        <v>0</v>
      </c>
      <c r="U67" s="329">
        <v>0</v>
      </c>
      <c r="V67" s="329">
        <v>0</v>
      </c>
      <c r="W67" s="329">
        <v>0</v>
      </c>
      <c r="X67" s="329">
        <v>0</v>
      </c>
      <c r="Y67" s="635" t="s">
        <v>547</v>
      </c>
      <c r="Z67" s="635" t="s">
        <v>548</v>
      </c>
      <c r="AA67" s="330" t="s">
        <v>12</v>
      </c>
      <c r="AB67" s="330" t="s">
        <v>163</v>
      </c>
      <c r="AC67" s="333" t="s">
        <v>42</v>
      </c>
      <c r="AD67" s="333" t="s">
        <v>113</v>
      </c>
      <c r="AE67" s="333" t="s">
        <v>566</v>
      </c>
      <c r="AF67" s="333" t="s">
        <v>583</v>
      </c>
      <c r="AG67" s="634" t="s">
        <v>567</v>
      </c>
      <c r="AH67" s="334"/>
      <c r="AI67" s="636">
        <v>55440</v>
      </c>
      <c r="AJ67" s="335"/>
      <c r="AM67" s="105"/>
      <c r="AN67" s="105"/>
    </row>
    <row r="68" spans="2:40" outlineLevel="1">
      <c r="B68" s="331" t="s">
        <v>510</v>
      </c>
      <c r="C68" s="626">
        <v>2013</v>
      </c>
      <c r="D68" s="626" t="s">
        <v>545</v>
      </c>
      <c r="E68" s="328">
        <v>0</v>
      </c>
      <c r="F68" s="329">
        <v>0</v>
      </c>
      <c r="G68" s="329">
        <v>0</v>
      </c>
      <c r="H68" s="329">
        <v>186024</v>
      </c>
      <c r="I68" s="329">
        <v>198520</v>
      </c>
      <c r="J68" s="329">
        <v>0</v>
      </c>
      <c r="K68" s="329">
        <v>0</v>
      </c>
      <c r="L68" s="329">
        <v>0</v>
      </c>
      <c r="M68" s="329">
        <v>0</v>
      </c>
      <c r="N68" s="329">
        <v>0</v>
      </c>
      <c r="O68" s="329">
        <v>0</v>
      </c>
      <c r="P68" s="329">
        <v>0</v>
      </c>
      <c r="Q68" s="329">
        <v>0</v>
      </c>
      <c r="R68" s="329">
        <v>0</v>
      </c>
      <c r="S68" s="329">
        <v>0</v>
      </c>
      <c r="T68" s="329">
        <v>0</v>
      </c>
      <c r="U68" s="329">
        <v>0</v>
      </c>
      <c r="V68" s="329">
        <v>0</v>
      </c>
      <c r="W68" s="329">
        <v>0</v>
      </c>
      <c r="X68" s="329">
        <v>0</v>
      </c>
      <c r="Y68" s="635" t="s">
        <v>568</v>
      </c>
      <c r="Z68" s="635" t="s">
        <v>548</v>
      </c>
      <c r="AA68" s="330" t="s">
        <v>12</v>
      </c>
      <c r="AB68" s="330" t="s">
        <v>161</v>
      </c>
      <c r="AC68" s="333" t="s">
        <v>42</v>
      </c>
      <c r="AD68" s="333" t="s">
        <v>113</v>
      </c>
      <c r="AE68" s="333" t="s">
        <v>569</v>
      </c>
      <c r="AF68" s="333" t="s">
        <v>580</v>
      </c>
      <c r="AG68" s="634" t="s">
        <v>570</v>
      </c>
      <c r="AH68" s="334"/>
      <c r="AI68" s="636">
        <v>400000</v>
      </c>
      <c r="AJ68" s="335"/>
      <c r="AM68" s="105"/>
      <c r="AN68" s="105"/>
    </row>
    <row r="69" spans="2:40" outlineLevel="1">
      <c r="B69" s="331" t="s">
        <v>510</v>
      </c>
      <c r="C69" s="626">
        <v>2013</v>
      </c>
      <c r="D69" s="626" t="s">
        <v>544</v>
      </c>
      <c r="E69" s="328">
        <v>0</v>
      </c>
      <c r="F69" s="329">
        <v>0</v>
      </c>
      <c r="G69" s="329">
        <f>12900+368</f>
        <v>13268</v>
      </c>
      <c r="H69" s="329">
        <v>226143</v>
      </c>
      <c r="I69" s="329">
        <v>138635.66400000255</v>
      </c>
      <c r="J69" s="329">
        <v>0</v>
      </c>
      <c r="K69" s="329">
        <v>0</v>
      </c>
      <c r="L69" s="329">
        <v>0</v>
      </c>
      <c r="M69" s="329">
        <v>0</v>
      </c>
      <c r="N69" s="329">
        <v>0</v>
      </c>
      <c r="O69" s="329">
        <v>0</v>
      </c>
      <c r="P69" s="329">
        <v>0</v>
      </c>
      <c r="Q69" s="329">
        <v>0</v>
      </c>
      <c r="R69" s="329">
        <v>0</v>
      </c>
      <c r="S69" s="329">
        <v>0</v>
      </c>
      <c r="T69" s="329">
        <v>0</v>
      </c>
      <c r="U69" s="329">
        <v>0</v>
      </c>
      <c r="V69" s="329">
        <v>0</v>
      </c>
      <c r="W69" s="329">
        <v>0</v>
      </c>
      <c r="X69" s="329">
        <v>0</v>
      </c>
      <c r="Y69" s="635" t="s">
        <v>547</v>
      </c>
      <c r="Z69" s="635" t="s">
        <v>548</v>
      </c>
      <c r="AA69" s="330" t="s">
        <v>12</v>
      </c>
      <c r="AB69" s="330" t="s">
        <v>163</v>
      </c>
      <c r="AC69" s="333" t="s">
        <v>42</v>
      </c>
      <c r="AD69" s="333" t="s">
        <v>113</v>
      </c>
      <c r="AE69" s="333" t="s">
        <v>566</v>
      </c>
      <c r="AF69" s="333" t="s">
        <v>583</v>
      </c>
      <c r="AG69" s="634" t="s">
        <v>571</v>
      </c>
      <c r="AH69" s="334"/>
      <c r="AI69" s="636">
        <v>300000</v>
      </c>
      <c r="AJ69" s="335"/>
      <c r="AM69" s="105"/>
      <c r="AN69" s="105"/>
    </row>
    <row r="70" spans="2:40" outlineLevel="1">
      <c r="B70" s="331" t="s">
        <v>510</v>
      </c>
      <c r="C70" s="626">
        <v>2013</v>
      </c>
      <c r="D70" s="626" t="s">
        <v>542</v>
      </c>
      <c r="E70" s="328">
        <v>0</v>
      </c>
      <c r="F70" s="329">
        <v>0</v>
      </c>
      <c r="G70" s="329">
        <f>44647+5353</f>
        <v>50000</v>
      </c>
      <c r="H70" s="329">
        <v>0</v>
      </c>
      <c r="I70" s="329">
        <v>0</v>
      </c>
      <c r="J70" s="329">
        <v>0</v>
      </c>
      <c r="K70" s="329">
        <v>0</v>
      </c>
      <c r="L70" s="329">
        <v>0</v>
      </c>
      <c r="M70" s="329">
        <v>0</v>
      </c>
      <c r="N70" s="329">
        <v>0</v>
      </c>
      <c r="O70" s="329">
        <v>0</v>
      </c>
      <c r="P70" s="329">
        <v>0</v>
      </c>
      <c r="Q70" s="329">
        <v>0</v>
      </c>
      <c r="R70" s="329">
        <v>0</v>
      </c>
      <c r="S70" s="329">
        <v>0</v>
      </c>
      <c r="T70" s="329">
        <v>0</v>
      </c>
      <c r="U70" s="329">
        <v>0</v>
      </c>
      <c r="V70" s="329">
        <v>0</v>
      </c>
      <c r="W70" s="329">
        <v>0</v>
      </c>
      <c r="X70" s="329">
        <v>0</v>
      </c>
      <c r="Y70" s="635" t="s">
        <v>547</v>
      </c>
      <c r="Z70" s="635" t="s">
        <v>548</v>
      </c>
      <c r="AA70" s="330" t="s">
        <v>12</v>
      </c>
      <c r="AB70" s="330" t="s">
        <v>163</v>
      </c>
      <c r="AC70" s="333" t="s">
        <v>42</v>
      </c>
      <c r="AD70" s="333" t="s">
        <v>113</v>
      </c>
      <c r="AE70" s="333" t="s">
        <v>562</v>
      </c>
      <c r="AF70" s="333" t="s">
        <v>582</v>
      </c>
      <c r="AG70" s="634" t="s">
        <v>572</v>
      </c>
      <c r="AH70" s="334"/>
      <c r="AI70" s="636">
        <v>50000</v>
      </c>
      <c r="AJ70" s="335"/>
      <c r="AM70" s="105"/>
      <c r="AN70" s="105"/>
    </row>
    <row r="71" spans="2:40" outlineLevel="1">
      <c r="B71" s="331" t="s">
        <v>510</v>
      </c>
      <c r="C71" s="626">
        <v>2013</v>
      </c>
      <c r="D71" s="626" t="s">
        <v>546</v>
      </c>
      <c r="E71" s="328">
        <v>0</v>
      </c>
      <c r="F71" s="329">
        <v>0</v>
      </c>
      <c r="G71" s="329">
        <v>0</v>
      </c>
      <c r="H71" s="329">
        <v>84631</v>
      </c>
      <c r="I71" s="329">
        <v>215369</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635" t="s">
        <v>547</v>
      </c>
      <c r="Z71" s="635" t="s">
        <v>548</v>
      </c>
      <c r="AA71" s="330" t="s">
        <v>12</v>
      </c>
      <c r="AB71" s="330" t="s">
        <v>161</v>
      </c>
      <c r="AC71" s="333" t="s">
        <v>42</v>
      </c>
      <c r="AD71" s="333" t="s">
        <v>113</v>
      </c>
      <c r="AE71" s="333" t="s">
        <v>573</v>
      </c>
      <c r="AF71" s="333" t="s">
        <v>580</v>
      </c>
      <c r="AG71" s="634" t="s">
        <v>574</v>
      </c>
      <c r="AH71" s="334"/>
      <c r="AI71" s="636">
        <v>300000</v>
      </c>
      <c r="AJ71" s="335"/>
      <c r="AM71" s="105"/>
      <c r="AN71" s="105"/>
    </row>
    <row r="72" spans="2:40" ht="25.5" outlineLevel="1">
      <c r="B72" s="331" t="s">
        <v>510</v>
      </c>
      <c r="C72" s="626">
        <v>2013</v>
      </c>
      <c r="D72" s="626" t="s">
        <v>537</v>
      </c>
      <c r="E72" s="328">
        <v>0</v>
      </c>
      <c r="F72" s="329">
        <v>0</v>
      </c>
      <c r="G72" s="630">
        <v>20064</v>
      </c>
      <c r="H72" s="329">
        <v>38594</v>
      </c>
      <c r="I72" s="329">
        <v>48194</v>
      </c>
      <c r="J72" s="329">
        <v>49992</v>
      </c>
      <c r="K72" s="329">
        <v>0</v>
      </c>
      <c r="L72" s="329">
        <v>0</v>
      </c>
      <c r="M72" s="329">
        <v>0</v>
      </c>
      <c r="N72" s="329">
        <v>0</v>
      </c>
      <c r="O72" s="329">
        <v>0</v>
      </c>
      <c r="P72" s="329">
        <v>0</v>
      </c>
      <c r="Q72" s="329">
        <v>0</v>
      </c>
      <c r="R72" s="329">
        <v>0</v>
      </c>
      <c r="S72" s="329">
        <v>0</v>
      </c>
      <c r="T72" s="329">
        <v>0</v>
      </c>
      <c r="U72" s="329">
        <v>0</v>
      </c>
      <c r="V72" s="329">
        <v>0</v>
      </c>
      <c r="W72" s="329">
        <v>0</v>
      </c>
      <c r="X72" s="329">
        <v>0</v>
      </c>
      <c r="Y72" s="635" t="s">
        <v>547</v>
      </c>
      <c r="Z72" s="635" t="s">
        <v>548</v>
      </c>
      <c r="AA72" s="540" t="s">
        <v>494</v>
      </c>
      <c r="AB72" s="330" t="s">
        <v>161</v>
      </c>
      <c r="AC72" s="333" t="s">
        <v>42</v>
      </c>
      <c r="AD72" s="333" t="s">
        <v>113</v>
      </c>
      <c r="AE72" s="333" t="s">
        <v>557</v>
      </c>
      <c r="AF72" s="333" t="s">
        <v>580</v>
      </c>
      <c r="AG72" s="634" t="s">
        <v>574</v>
      </c>
      <c r="AH72" s="334"/>
      <c r="AI72" s="636">
        <v>175000</v>
      </c>
      <c r="AJ72" s="335"/>
      <c r="AM72" s="105"/>
      <c r="AN72" s="105"/>
    </row>
    <row r="73" spans="2:40" ht="25.5" outlineLevel="1">
      <c r="B73" s="331" t="s">
        <v>510</v>
      </c>
      <c r="C73" s="626">
        <v>2013</v>
      </c>
      <c r="D73" s="626" t="s">
        <v>543</v>
      </c>
      <c r="E73" s="328">
        <v>0</v>
      </c>
      <c r="F73" s="329">
        <v>0</v>
      </c>
      <c r="G73" s="329">
        <v>0</v>
      </c>
      <c r="H73" s="329">
        <v>9147</v>
      </c>
      <c r="I73" s="329">
        <v>11029</v>
      </c>
      <c r="J73" s="329">
        <v>12000</v>
      </c>
      <c r="K73" s="329">
        <v>0</v>
      </c>
      <c r="L73" s="329">
        <v>0</v>
      </c>
      <c r="M73" s="329">
        <v>0</v>
      </c>
      <c r="N73" s="329">
        <v>0</v>
      </c>
      <c r="O73" s="329">
        <v>0</v>
      </c>
      <c r="P73" s="329">
        <v>0</v>
      </c>
      <c r="Q73" s="329">
        <v>0</v>
      </c>
      <c r="R73" s="329">
        <v>0</v>
      </c>
      <c r="S73" s="329">
        <v>0</v>
      </c>
      <c r="T73" s="329">
        <v>0</v>
      </c>
      <c r="U73" s="329">
        <v>0</v>
      </c>
      <c r="V73" s="329">
        <v>0</v>
      </c>
      <c r="W73" s="329">
        <v>0</v>
      </c>
      <c r="X73" s="329">
        <v>0</v>
      </c>
      <c r="Y73" s="635" t="s">
        <v>547</v>
      </c>
      <c r="Z73" s="635" t="s">
        <v>548</v>
      </c>
      <c r="AA73" s="540" t="s">
        <v>494</v>
      </c>
      <c r="AB73" s="330" t="s">
        <v>161</v>
      </c>
      <c r="AC73" s="333" t="s">
        <v>42</v>
      </c>
      <c r="AD73" s="333" t="s">
        <v>113</v>
      </c>
      <c r="AE73" s="333" t="s">
        <v>565</v>
      </c>
      <c r="AF73" s="333" t="s">
        <v>580</v>
      </c>
      <c r="AG73" s="634" t="s">
        <v>575</v>
      </c>
      <c r="AH73" s="334"/>
      <c r="AI73" s="636">
        <v>1000</v>
      </c>
      <c r="AJ73" s="335"/>
      <c r="AM73" s="105"/>
      <c r="AN73" s="105"/>
    </row>
    <row r="74" spans="2:40" outlineLevel="1">
      <c r="B74" s="331" t="s">
        <v>510</v>
      </c>
      <c r="C74" s="626">
        <v>2013</v>
      </c>
      <c r="D74" s="626" t="s">
        <v>544</v>
      </c>
      <c r="E74" s="328">
        <v>0</v>
      </c>
      <c r="F74" s="329">
        <v>0</v>
      </c>
      <c r="G74" s="329">
        <v>1000</v>
      </c>
      <c r="H74" s="329">
        <v>0</v>
      </c>
      <c r="I74" s="329">
        <v>0</v>
      </c>
      <c r="J74" s="329">
        <v>0</v>
      </c>
      <c r="K74" s="329">
        <v>0</v>
      </c>
      <c r="L74" s="329">
        <v>0</v>
      </c>
      <c r="M74" s="329">
        <v>0</v>
      </c>
      <c r="N74" s="329">
        <v>0</v>
      </c>
      <c r="O74" s="329">
        <v>0</v>
      </c>
      <c r="P74" s="329">
        <v>0</v>
      </c>
      <c r="Q74" s="329">
        <v>0</v>
      </c>
      <c r="R74" s="329">
        <v>0</v>
      </c>
      <c r="S74" s="329">
        <v>0</v>
      </c>
      <c r="T74" s="329">
        <v>0</v>
      </c>
      <c r="U74" s="329">
        <v>0</v>
      </c>
      <c r="V74" s="329">
        <v>0</v>
      </c>
      <c r="W74" s="329">
        <v>0</v>
      </c>
      <c r="X74" s="329">
        <v>0</v>
      </c>
      <c r="Y74" s="635" t="s">
        <v>547</v>
      </c>
      <c r="Z74" s="635" t="s">
        <v>548</v>
      </c>
      <c r="AA74" s="330" t="s">
        <v>12</v>
      </c>
      <c r="AB74" s="330" t="s">
        <v>160</v>
      </c>
      <c r="AC74" s="333" t="s">
        <v>42</v>
      </c>
      <c r="AD74" s="333" t="s">
        <v>114</v>
      </c>
      <c r="AE74" s="333" t="s">
        <v>576</v>
      </c>
      <c r="AF74" s="333" t="s">
        <v>584</v>
      </c>
      <c r="AG74" s="634" t="s">
        <v>577</v>
      </c>
      <c r="AH74" s="334"/>
      <c r="AI74" s="636">
        <v>1000</v>
      </c>
      <c r="AJ74" s="335"/>
      <c r="AM74" s="105"/>
      <c r="AN74" s="105"/>
    </row>
    <row r="75" spans="2:40" outlineLevel="1">
      <c r="B75" s="331" t="s">
        <v>510</v>
      </c>
      <c r="C75" s="626">
        <v>2013</v>
      </c>
      <c r="D75" s="626" t="s">
        <v>536</v>
      </c>
      <c r="E75" s="328">
        <v>0</v>
      </c>
      <c r="F75" s="329">
        <v>0</v>
      </c>
      <c r="G75" s="329">
        <v>0</v>
      </c>
      <c r="H75" s="329">
        <v>14328</v>
      </c>
      <c r="I75" s="329">
        <v>15286</v>
      </c>
      <c r="J75" s="329">
        <v>0</v>
      </c>
      <c r="K75" s="329">
        <v>0</v>
      </c>
      <c r="L75" s="329">
        <v>0</v>
      </c>
      <c r="M75" s="329">
        <v>0</v>
      </c>
      <c r="N75" s="329">
        <v>0</v>
      </c>
      <c r="O75" s="329">
        <v>0</v>
      </c>
      <c r="P75" s="329">
        <v>0</v>
      </c>
      <c r="Q75" s="329">
        <v>0</v>
      </c>
      <c r="R75" s="329">
        <v>0</v>
      </c>
      <c r="S75" s="329">
        <v>0</v>
      </c>
      <c r="T75" s="329">
        <v>0</v>
      </c>
      <c r="U75" s="329">
        <v>0</v>
      </c>
      <c r="V75" s="329">
        <v>0</v>
      </c>
      <c r="W75" s="329">
        <v>0</v>
      </c>
      <c r="X75" s="329">
        <v>0</v>
      </c>
      <c r="Y75" s="635" t="s">
        <v>547</v>
      </c>
      <c r="Z75" s="635" t="s">
        <v>548</v>
      </c>
      <c r="AA75" s="330" t="s">
        <v>11</v>
      </c>
      <c r="AB75" s="330" t="s">
        <v>161</v>
      </c>
      <c r="AC75" s="333" t="s">
        <v>42</v>
      </c>
      <c r="AD75" s="333" t="s">
        <v>113</v>
      </c>
      <c r="AE75" s="333" t="s">
        <v>551</v>
      </c>
      <c r="AF75" s="333" t="s">
        <v>580</v>
      </c>
      <c r="AG75" s="634" t="s">
        <v>578</v>
      </c>
      <c r="AH75" s="334"/>
      <c r="AI75" s="636">
        <v>17443</v>
      </c>
      <c r="AJ75" s="335"/>
      <c r="AM75" s="105"/>
      <c r="AN75" s="105"/>
    </row>
    <row r="76" spans="2:40" outlineLevel="1">
      <c r="B76" s="331" t="s">
        <v>510</v>
      </c>
      <c r="C76" s="626">
        <v>2013</v>
      </c>
      <c r="D76" s="626" t="s">
        <v>764</v>
      </c>
      <c r="E76" s="328">
        <v>0</v>
      </c>
      <c r="F76" s="329">
        <v>0</v>
      </c>
      <c r="G76" s="329">
        <v>0</v>
      </c>
      <c r="H76" s="329">
        <v>0</v>
      </c>
      <c r="I76" s="329">
        <v>100000</v>
      </c>
      <c r="J76" s="329">
        <v>100000</v>
      </c>
      <c r="K76" s="329">
        <v>100000</v>
      </c>
      <c r="L76" s="329">
        <v>100000</v>
      </c>
      <c r="M76" s="329">
        <v>0</v>
      </c>
      <c r="N76" s="329">
        <v>0</v>
      </c>
      <c r="O76" s="329">
        <v>0</v>
      </c>
      <c r="P76" s="329">
        <v>0</v>
      </c>
      <c r="Q76" s="329">
        <v>0</v>
      </c>
      <c r="R76" s="329">
        <v>0</v>
      </c>
      <c r="S76" s="329">
        <v>0</v>
      </c>
      <c r="T76" s="329">
        <v>0</v>
      </c>
      <c r="U76" s="329">
        <v>0</v>
      </c>
      <c r="V76" s="329">
        <v>0</v>
      </c>
      <c r="W76" s="329">
        <v>0</v>
      </c>
      <c r="X76" s="329">
        <v>0</v>
      </c>
      <c r="Y76" s="635" t="s">
        <v>547</v>
      </c>
      <c r="Z76" s="635" t="s">
        <v>548</v>
      </c>
      <c r="AA76" s="330" t="s">
        <v>12</v>
      </c>
      <c r="AB76" s="330" t="s">
        <v>161</v>
      </c>
      <c r="AC76" s="333" t="s">
        <v>42</v>
      </c>
      <c r="AD76" s="333" t="s">
        <v>113</v>
      </c>
      <c r="AE76" s="333" t="s">
        <v>573</v>
      </c>
      <c r="AF76" s="333" t="s">
        <v>580</v>
      </c>
      <c r="AG76" s="634" t="s">
        <v>578</v>
      </c>
      <c r="AH76" s="334"/>
      <c r="AI76" s="636">
        <v>400000</v>
      </c>
      <c r="AJ76" s="335"/>
      <c r="AM76" s="105"/>
      <c r="AN76" s="105"/>
    </row>
    <row r="77" spans="2:40" outlineLevel="1">
      <c r="B77" s="331" t="s">
        <v>510</v>
      </c>
      <c r="C77" s="626">
        <v>2014</v>
      </c>
      <c r="D77" s="626" t="s">
        <v>542</v>
      </c>
      <c r="E77" s="328">
        <v>0</v>
      </c>
      <c r="F77" s="329">
        <v>0</v>
      </c>
      <c r="G77" s="329">
        <v>0</v>
      </c>
      <c r="H77" s="329">
        <v>20000</v>
      </c>
      <c r="I77" s="329">
        <v>0</v>
      </c>
      <c r="J77" s="329">
        <v>0</v>
      </c>
      <c r="K77" s="329">
        <v>0</v>
      </c>
      <c r="L77" s="329">
        <v>0</v>
      </c>
      <c r="M77" s="329">
        <v>0</v>
      </c>
      <c r="N77" s="329">
        <v>0</v>
      </c>
      <c r="O77" s="329">
        <v>0</v>
      </c>
      <c r="P77" s="329">
        <v>0</v>
      </c>
      <c r="Q77" s="329">
        <v>0</v>
      </c>
      <c r="R77" s="329">
        <v>0</v>
      </c>
      <c r="S77" s="329">
        <v>0</v>
      </c>
      <c r="T77" s="329">
        <v>0</v>
      </c>
      <c r="U77" s="329">
        <v>0</v>
      </c>
      <c r="V77" s="329">
        <v>0</v>
      </c>
      <c r="W77" s="329">
        <v>0</v>
      </c>
      <c r="X77" s="329">
        <v>0</v>
      </c>
      <c r="Y77" s="635" t="s">
        <v>547</v>
      </c>
      <c r="Z77" s="635" t="s">
        <v>548</v>
      </c>
      <c r="AA77" s="330" t="s">
        <v>12</v>
      </c>
      <c r="AB77" s="330" t="s">
        <v>163</v>
      </c>
      <c r="AC77" s="333" t="s">
        <v>42</v>
      </c>
      <c r="AD77" s="333" t="s">
        <v>113</v>
      </c>
      <c r="AE77" s="333" t="s">
        <v>562</v>
      </c>
      <c r="AF77" s="333" t="s">
        <v>582</v>
      </c>
      <c r="AG77" s="634" t="s">
        <v>731</v>
      </c>
      <c r="AH77" s="334"/>
      <c r="AI77" s="636">
        <v>20000</v>
      </c>
      <c r="AJ77" s="335"/>
      <c r="AM77" s="105"/>
      <c r="AN77" s="105"/>
    </row>
    <row r="78" spans="2:40" outlineLevel="1">
      <c r="B78" s="331" t="s">
        <v>510</v>
      </c>
      <c r="C78" s="626">
        <v>2014</v>
      </c>
      <c r="D78" s="626" t="s">
        <v>764</v>
      </c>
      <c r="E78" s="328">
        <v>0</v>
      </c>
      <c r="F78" s="329">
        <v>0</v>
      </c>
      <c r="G78" s="329">
        <v>0</v>
      </c>
      <c r="H78" s="329">
        <v>0</v>
      </c>
      <c r="I78" s="329">
        <v>56000</v>
      </c>
      <c r="J78" s="329">
        <v>56000</v>
      </c>
      <c r="K78" s="329">
        <v>56000</v>
      </c>
      <c r="L78" s="329">
        <v>56000</v>
      </c>
      <c r="M78" s="329">
        <v>0</v>
      </c>
      <c r="N78" s="329">
        <v>0</v>
      </c>
      <c r="O78" s="329">
        <v>0</v>
      </c>
      <c r="P78" s="329">
        <v>0</v>
      </c>
      <c r="Q78" s="329">
        <v>0</v>
      </c>
      <c r="R78" s="329">
        <v>0</v>
      </c>
      <c r="S78" s="329">
        <v>0</v>
      </c>
      <c r="T78" s="329">
        <v>0</v>
      </c>
      <c r="U78" s="329">
        <v>0</v>
      </c>
      <c r="V78" s="329">
        <v>0</v>
      </c>
      <c r="W78" s="329">
        <v>0</v>
      </c>
      <c r="X78" s="329">
        <v>0</v>
      </c>
      <c r="Y78" s="635" t="s">
        <v>547</v>
      </c>
      <c r="Z78" s="635" t="s">
        <v>548</v>
      </c>
      <c r="AA78" s="330" t="s">
        <v>12</v>
      </c>
      <c r="AB78" s="330" t="s">
        <v>161</v>
      </c>
      <c r="AC78" s="333" t="s">
        <v>42</v>
      </c>
      <c r="AD78" s="333" t="s">
        <v>113</v>
      </c>
      <c r="AE78" s="333" t="s">
        <v>573</v>
      </c>
      <c r="AF78" s="333" t="s">
        <v>580</v>
      </c>
      <c r="AG78" s="634" t="s">
        <v>731</v>
      </c>
      <c r="AH78" s="334"/>
      <c r="AI78" s="636">
        <v>224000</v>
      </c>
      <c r="AJ78" s="335"/>
      <c r="AM78" s="105"/>
      <c r="AN78" s="105"/>
    </row>
    <row r="79" spans="2:40" outlineLevel="1">
      <c r="B79" s="331" t="s">
        <v>510</v>
      </c>
      <c r="C79" s="626">
        <v>2014</v>
      </c>
      <c r="D79" s="626" t="s">
        <v>542</v>
      </c>
      <c r="E79" s="328">
        <v>0</v>
      </c>
      <c r="F79" s="329">
        <v>0</v>
      </c>
      <c r="G79" s="329">
        <v>0</v>
      </c>
      <c r="H79" s="329">
        <v>10000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635" t="s">
        <v>547</v>
      </c>
      <c r="Z79" s="635" t="s">
        <v>548</v>
      </c>
      <c r="AA79" s="330" t="s">
        <v>12</v>
      </c>
      <c r="AB79" s="330" t="s">
        <v>163</v>
      </c>
      <c r="AC79" s="333" t="s">
        <v>42</v>
      </c>
      <c r="AD79" s="333" t="s">
        <v>113</v>
      </c>
      <c r="AE79" s="333" t="s">
        <v>562</v>
      </c>
      <c r="AF79" s="333" t="s">
        <v>582</v>
      </c>
      <c r="AG79" s="634" t="s">
        <v>731</v>
      </c>
      <c r="AH79" s="334"/>
      <c r="AI79" s="636">
        <v>20000</v>
      </c>
      <c r="AJ79" s="335"/>
      <c r="AM79" s="105"/>
      <c r="AN79" s="105"/>
    </row>
    <row r="80" spans="2:40" outlineLevel="1">
      <c r="B80" s="331" t="s">
        <v>510</v>
      </c>
      <c r="C80" s="626">
        <v>2014</v>
      </c>
      <c r="D80" s="626" t="s">
        <v>542</v>
      </c>
      <c r="E80" s="328">
        <v>0</v>
      </c>
      <c r="F80" s="329">
        <v>0</v>
      </c>
      <c r="G80" s="329">
        <v>0</v>
      </c>
      <c r="H80" s="329">
        <v>20000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635" t="s">
        <v>547</v>
      </c>
      <c r="Z80" s="635" t="s">
        <v>548</v>
      </c>
      <c r="AA80" s="330" t="s">
        <v>12</v>
      </c>
      <c r="AB80" s="330" t="s">
        <v>163</v>
      </c>
      <c r="AC80" s="333" t="s">
        <v>42</v>
      </c>
      <c r="AD80" s="333" t="s">
        <v>113</v>
      </c>
      <c r="AE80" s="333" t="s">
        <v>562</v>
      </c>
      <c r="AF80" s="333" t="s">
        <v>582</v>
      </c>
      <c r="AG80" s="634" t="s">
        <v>731</v>
      </c>
      <c r="AH80" s="334"/>
      <c r="AI80" s="636">
        <v>20000</v>
      </c>
      <c r="AJ80" s="335"/>
      <c r="AM80" s="105"/>
      <c r="AN80" s="105"/>
    </row>
    <row r="81" spans="2:40" ht="38.25" outlineLevel="1">
      <c r="B81" s="331" t="s">
        <v>510</v>
      </c>
      <c r="C81" s="626">
        <v>2014</v>
      </c>
      <c r="D81" s="626" t="s">
        <v>542</v>
      </c>
      <c r="E81" s="328">
        <v>0</v>
      </c>
      <c r="F81" s="329">
        <v>0</v>
      </c>
      <c r="G81" s="329">
        <v>0</v>
      </c>
      <c r="H81" s="329">
        <v>75000</v>
      </c>
      <c r="I81" s="329">
        <v>0</v>
      </c>
      <c r="J81" s="329">
        <v>0</v>
      </c>
      <c r="K81" s="329">
        <v>0</v>
      </c>
      <c r="L81" s="329">
        <v>0</v>
      </c>
      <c r="M81" s="329">
        <v>0</v>
      </c>
      <c r="N81" s="329">
        <v>0</v>
      </c>
      <c r="O81" s="329">
        <v>0</v>
      </c>
      <c r="P81" s="329">
        <v>0</v>
      </c>
      <c r="Q81" s="329">
        <v>0</v>
      </c>
      <c r="R81" s="329">
        <v>0</v>
      </c>
      <c r="S81" s="329">
        <v>0</v>
      </c>
      <c r="T81" s="329">
        <v>0</v>
      </c>
      <c r="U81" s="329">
        <v>0</v>
      </c>
      <c r="V81" s="329">
        <v>0</v>
      </c>
      <c r="W81" s="329">
        <v>0</v>
      </c>
      <c r="X81" s="329">
        <v>0</v>
      </c>
      <c r="Y81" s="635" t="s">
        <v>547</v>
      </c>
      <c r="Z81" s="635" t="s">
        <v>548</v>
      </c>
      <c r="AA81" s="330" t="s">
        <v>12</v>
      </c>
      <c r="AB81" s="330" t="s">
        <v>160</v>
      </c>
      <c r="AC81" s="333" t="s">
        <v>42</v>
      </c>
      <c r="AD81" s="333" t="s">
        <v>114</v>
      </c>
      <c r="AE81" s="333" t="s">
        <v>738</v>
      </c>
      <c r="AF81" s="333" t="s">
        <v>739</v>
      </c>
      <c r="AG81" s="634" t="s">
        <v>733</v>
      </c>
      <c r="AH81" s="334"/>
      <c r="AI81" s="636">
        <v>75000</v>
      </c>
      <c r="AJ81" s="335"/>
      <c r="AM81" s="105"/>
      <c r="AN81" s="105"/>
    </row>
    <row r="82" spans="2:40" outlineLevel="1">
      <c r="B82" s="331" t="s">
        <v>510</v>
      </c>
      <c r="C82" s="626">
        <v>2014</v>
      </c>
      <c r="D82" s="626" t="s">
        <v>759</v>
      </c>
      <c r="E82" s="328">
        <v>0</v>
      </c>
      <c r="F82" s="329">
        <v>0</v>
      </c>
      <c r="G82" s="329">
        <v>0</v>
      </c>
      <c r="H82" s="329">
        <v>0</v>
      </c>
      <c r="I82" s="329">
        <v>50000</v>
      </c>
      <c r="J82" s="329">
        <v>50000</v>
      </c>
      <c r="K82" s="329">
        <v>0</v>
      </c>
      <c r="L82" s="329">
        <v>0</v>
      </c>
      <c r="M82" s="329">
        <v>0</v>
      </c>
      <c r="N82" s="329">
        <v>0</v>
      </c>
      <c r="O82" s="329">
        <v>0</v>
      </c>
      <c r="P82" s="329">
        <v>0</v>
      </c>
      <c r="Q82" s="329">
        <v>0</v>
      </c>
      <c r="R82" s="329">
        <v>0</v>
      </c>
      <c r="S82" s="329">
        <v>0</v>
      </c>
      <c r="T82" s="329">
        <v>0</v>
      </c>
      <c r="U82" s="329">
        <v>0</v>
      </c>
      <c r="V82" s="329">
        <v>0</v>
      </c>
      <c r="W82" s="329">
        <v>0</v>
      </c>
      <c r="X82" s="329">
        <v>0</v>
      </c>
      <c r="Y82" s="635" t="s">
        <v>547</v>
      </c>
      <c r="Z82" s="635" t="s">
        <v>548</v>
      </c>
      <c r="AA82" s="330" t="s">
        <v>12</v>
      </c>
      <c r="AB82" s="330" t="s">
        <v>161</v>
      </c>
      <c r="AC82" s="333" t="s">
        <v>42</v>
      </c>
      <c r="AD82" s="333" t="s">
        <v>113</v>
      </c>
      <c r="AE82" s="333" t="s">
        <v>573</v>
      </c>
      <c r="AF82" s="333" t="s">
        <v>580</v>
      </c>
      <c r="AG82" s="634" t="s">
        <v>733</v>
      </c>
      <c r="AH82" s="334"/>
      <c r="AI82" s="636">
        <v>100000</v>
      </c>
      <c r="AJ82" s="335"/>
      <c r="AM82" s="105"/>
      <c r="AN82" s="105"/>
    </row>
    <row r="83" spans="2:40" ht="25.5" outlineLevel="1">
      <c r="B83" s="331" t="s">
        <v>510</v>
      </c>
      <c r="C83" s="626">
        <v>2014</v>
      </c>
      <c r="D83" s="626" t="s">
        <v>544</v>
      </c>
      <c r="E83" s="328">
        <v>0</v>
      </c>
      <c r="F83" s="329">
        <v>0</v>
      </c>
      <c r="G83" s="329">
        <v>0</v>
      </c>
      <c r="H83" s="329">
        <v>30000</v>
      </c>
      <c r="I83" s="329">
        <v>30000</v>
      </c>
      <c r="J83" s="329">
        <v>30000</v>
      </c>
      <c r="K83" s="329">
        <v>30000</v>
      </c>
      <c r="L83" s="329">
        <v>0</v>
      </c>
      <c r="M83" s="329">
        <v>0</v>
      </c>
      <c r="N83" s="329">
        <v>0</v>
      </c>
      <c r="O83" s="329">
        <v>0</v>
      </c>
      <c r="P83" s="329">
        <v>0</v>
      </c>
      <c r="Q83" s="329">
        <v>0</v>
      </c>
      <c r="R83" s="329">
        <v>0</v>
      </c>
      <c r="S83" s="329">
        <v>0</v>
      </c>
      <c r="T83" s="329">
        <v>0</v>
      </c>
      <c r="U83" s="329">
        <v>0</v>
      </c>
      <c r="V83" s="329">
        <v>0</v>
      </c>
      <c r="W83" s="329">
        <v>0</v>
      </c>
      <c r="X83" s="329">
        <v>0</v>
      </c>
      <c r="Y83" s="635" t="s">
        <v>547</v>
      </c>
      <c r="Z83" s="635" t="s">
        <v>548</v>
      </c>
      <c r="AA83" s="330" t="s">
        <v>12</v>
      </c>
      <c r="AB83" s="330" t="s">
        <v>163</v>
      </c>
      <c r="AC83" s="333" t="s">
        <v>42</v>
      </c>
      <c r="AD83" s="333" t="s">
        <v>113</v>
      </c>
      <c r="AE83" s="333" t="s">
        <v>732</v>
      </c>
      <c r="AF83" s="333" t="s">
        <v>583</v>
      </c>
      <c r="AG83" s="634" t="s">
        <v>734</v>
      </c>
      <c r="AH83" s="334"/>
      <c r="AI83" s="636">
        <v>30000</v>
      </c>
      <c r="AJ83" s="335"/>
      <c r="AM83" s="105"/>
      <c r="AN83" s="105"/>
    </row>
    <row r="84" spans="2:40" ht="25.5" outlineLevel="1">
      <c r="B84" s="331" t="s">
        <v>510</v>
      </c>
      <c r="C84" s="626">
        <v>2014</v>
      </c>
      <c r="D84" s="626" t="s">
        <v>544</v>
      </c>
      <c r="E84" s="328">
        <v>0</v>
      </c>
      <c r="F84" s="329">
        <v>0</v>
      </c>
      <c r="G84" s="329">
        <v>0</v>
      </c>
      <c r="H84" s="329">
        <v>30000</v>
      </c>
      <c r="I84" s="329">
        <v>30000</v>
      </c>
      <c r="J84" s="329">
        <v>30000</v>
      </c>
      <c r="K84" s="329">
        <v>30000</v>
      </c>
      <c r="L84" s="329">
        <v>0</v>
      </c>
      <c r="M84" s="329">
        <v>0</v>
      </c>
      <c r="N84" s="329">
        <v>0</v>
      </c>
      <c r="O84" s="329">
        <v>0</v>
      </c>
      <c r="P84" s="329">
        <v>0</v>
      </c>
      <c r="Q84" s="329">
        <v>0</v>
      </c>
      <c r="R84" s="329">
        <v>0</v>
      </c>
      <c r="S84" s="329">
        <v>0</v>
      </c>
      <c r="T84" s="329">
        <v>0</v>
      </c>
      <c r="U84" s="329">
        <v>0</v>
      </c>
      <c r="V84" s="329">
        <v>0</v>
      </c>
      <c r="W84" s="329">
        <v>0</v>
      </c>
      <c r="X84" s="329">
        <v>0</v>
      </c>
      <c r="Y84" s="635" t="s">
        <v>547</v>
      </c>
      <c r="Z84" s="635" t="s">
        <v>548</v>
      </c>
      <c r="AA84" s="330" t="s">
        <v>12</v>
      </c>
      <c r="AB84" s="330" t="s">
        <v>163</v>
      </c>
      <c r="AC84" s="333" t="s">
        <v>42</v>
      </c>
      <c r="AD84" s="333" t="s">
        <v>113</v>
      </c>
      <c r="AE84" s="333" t="s">
        <v>732</v>
      </c>
      <c r="AF84" s="333" t="s">
        <v>583</v>
      </c>
      <c r="AG84" s="634" t="s">
        <v>734</v>
      </c>
      <c r="AH84" s="334"/>
      <c r="AI84" s="636">
        <v>30000</v>
      </c>
      <c r="AJ84" s="335"/>
      <c r="AM84" s="105"/>
      <c r="AN84" s="105"/>
    </row>
    <row r="85" spans="2:40" ht="25.5" outlineLevel="1">
      <c r="B85" s="331" t="s">
        <v>510</v>
      </c>
      <c r="C85" s="626">
        <v>2014</v>
      </c>
      <c r="D85" s="626" t="s">
        <v>542</v>
      </c>
      <c r="E85" s="328">
        <v>0</v>
      </c>
      <c r="F85" s="329">
        <v>0</v>
      </c>
      <c r="G85" s="329">
        <v>0</v>
      </c>
      <c r="H85" s="329">
        <v>20000</v>
      </c>
      <c r="I85" s="329">
        <v>0</v>
      </c>
      <c r="J85" s="329">
        <v>0</v>
      </c>
      <c r="K85" s="329">
        <v>0</v>
      </c>
      <c r="L85" s="329">
        <v>0</v>
      </c>
      <c r="M85" s="329">
        <v>0</v>
      </c>
      <c r="N85" s="329">
        <v>0</v>
      </c>
      <c r="O85" s="329">
        <v>0</v>
      </c>
      <c r="P85" s="329">
        <v>0</v>
      </c>
      <c r="Q85" s="329">
        <v>0</v>
      </c>
      <c r="R85" s="329">
        <v>0</v>
      </c>
      <c r="S85" s="329">
        <v>0</v>
      </c>
      <c r="T85" s="329">
        <v>0</v>
      </c>
      <c r="U85" s="329">
        <v>0</v>
      </c>
      <c r="V85" s="329">
        <v>0</v>
      </c>
      <c r="W85" s="329">
        <v>0</v>
      </c>
      <c r="X85" s="329">
        <v>0</v>
      </c>
      <c r="Y85" s="635" t="s">
        <v>547</v>
      </c>
      <c r="Z85" s="635" t="s">
        <v>548</v>
      </c>
      <c r="AA85" s="330" t="s">
        <v>12</v>
      </c>
      <c r="AB85" s="330" t="s">
        <v>163</v>
      </c>
      <c r="AC85" s="333" t="s">
        <v>42</v>
      </c>
      <c r="AD85" s="333" t="s">
        <v>113</v>
      </c>
      <c r="AE85" s="333" t="s">
        <v>735</v>
      </c>
      <c r="AF85" s="333" t="s">
        <v>736</v>
      </c>
      <c r="AG85" s="634" t="s">
        <v>734</v>
      </c>
      <c r="AH85" s="334"/>
      <c r="AI85" s="636">
        <v>20000</v>
      </c>
      <c r="AJ85" s="335"/>
      <c r="AM85" s="105"/>
      <c r="AN85" s="105"/>
    </row>
    <row r="86" spans="2:40" ht="51" outlineLevel="1">
      <c r="B86" s="331" t="s">
        <v>510</v>
      </c>
      <c r="C86" s="626">
        <v>2014</v>
      </c>
      <c r="D86" s="626" t="s">
        <v>762</v>
      </c>
      <c r="E86" s="328">
        <v>0</v>
      </c>
      <c r="F86" s="329">
        <v>0</v>
      </c>
      <c r="G86" s="329">
        <v>0</v>
      </c>
      <c r="H86" s="329">
        <v>0</v>
      </c>
      <c r="I86" s="329">
        <v>0</v>
      </c>
      <c r="J86" s="329">
        <v>0</v>
      </c>
      <c r="K86" s="329">
        <v>339429</v>
      </c>
      <c r="L86" s="329">
        <v>338406</v>
      </c>
      <c r="M86" s="329">
        <v>0</v>
      </c>
      <c r="N86" s="329">
        <v>0</v>
      </c>
      <c r="O86" s="329">
        <v>0</v>
      </c>
      <c r="P86" s="329">
        <v>0</v>
      </c>
      <c r="Q86" s="329">
        <v>0</v>
      </c>
      <c r="R86" s="329">
        <v>0</v>
      </c>
      <c r="S86" s="329">
        <v>0</v>
      </c>
      <c r="T86" s="329">
        <v>0</v>
      </c>
      <c r="U86" s="329">
        <v>0</v>
      </c>
      <c r="V86" s="329">
        <v>0</v>
      </c>
      <c r="W86" s="329">
        <v>0</v>
      </c>
      <c r="X86" s="329">
        <v>0</v>
      </c>
      <c r="Y86" s="635" t="s">
        <v>547</v>
      </c>
      <c r="Z86" s="330" t="s">
        <v>750</v>
      </c>
      <c r="AA86" s="330" t="s">
        <v>26</v>
      </c>
      <c r="AB86" s="330" t="s">
        <v>161</v>
      </c>
      <c r="AC86" s="333" t="s">
        <v>42</v>
      </c>
      <c r="AD86" s="333" t="s">
        <v>113</v>
      </c>
      <c r="AE86" s="333" t="s">
        <v>763</v>
      </c>
      <c r="AF86" s="333" t="s">
        <v>580</v>
      </c>
      <c r="AG86" s="634" t="s">
        <v>734</v>
      </c>
      <c r="AH86" s="334"/>
      <c r="AI86" s="636">
        <v>675000</v>
      </c>
      <c r="AJ86" s="335"/>
      <c r="AM86" s="105"/>
      <c r="AN86" s="105"/>
    </row>
    <row r="87" spans="2:40" ht="38.25" outlineLevel="1">
      <c r="B87" s="331" t="s">
        <v>510</v>
      </c>
      <c r="C87" s="626">
        <v>2014</v>
      </c>
      <c r="D87" s="626" t="s">
        <v>542</v>
      </c>
      <c r="E87" s="328">
        <v>0</v>
      </c>
      <c r="F87" s="329">
        <v>0</v>
      </c>
      <c r="G87" s="329">
        <v>0</v>
      </c>
      <c r="H87" s="329">
        <v>31358</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635" t="s">
        <v>547</v>
      </c>
      <c r="Z87" s="635" t="s">
        <v>548</v>
      </c>
      <c r="AA87" s="330" t="s">
        <v>12</v>
      </c>
      <c r="AB87" s="330" t="s">
        <v>160</v>
      </c>
      <c r="AC87" s="333" t="s">
        <v>42</v>
      </c>
      <c r="AD87" s="333" t="s">
        <v>114</v>
      </c>
      <c r="AE87" s="333" t="s">
        <v>738</v>
      </c>
      <c r="AF87" s="333" t="s">
        <v>739</v>
      </c>
      <c r="AG87" s="634" t="s">
        <v>740</v>
      </c>
      <c r="AH87" s="334"/>
      <c r="AI87" s="636">
        <v>31358</v>
      </c>
      <c r="AJ87" s="335"/>
      <c r="AM87" s="105"/>
      <c r="AN87" s="105"/>
    </row>
    <row r="88" spans="2:40" ht="25.5" outlineLevel="1">
      <c r="B88" s="331" t="s">
        <v>510</v>
      </c>
      <c r="C88" s="626">
        <v>2014</v>
      </c>
      <c r="D88" s="626" t="s">
        <v>542</v>
      </c>
      <c r="E88" s="328">
        <v>0</v>
      </c>
      <c r="F88" s="329">
        <v>0</v>
      </c>
      <c r="G88" s="329">
        <v>0</v>
      </c>
      <c r="H88" s="329">
        <v>15000</v>
      </c>
      <c r="I88" s="329">
        <v>0</v>
      </c>
      <c r="J88" s="329">
        <v>0</v>
      </c>
      <c r="K88" s="329">
        <v>0</v>
      </c>
      <c r="L88" s="329">
        <v>0</v>
      </c>
      <c r="M88" s="329">
        <v>0</v>
      </c>
      <c r="N88" s="329">
        <v>0</v>
      </c>
      <c r="O88" s="329">
        <v>0</v>
      </c>
      <c r="P88" s="329">
        <v>0</v>
      </c>
      <c r="Q88" s="329">
        <v>0</v>
      </c>
      <c r="R88" s="329">
        <v>0</v>
      </c>
      <c r="S88" s="329">
        <v>0</v>
      </c>
      <c r="T88" s="329">
        <v>0</v>
      </c>
      <c r="U88" s="329">
        <v>0</v>
      </c>
      <c r="V88" s="329">
        <v>0</v>
      </c>
      <c r="W88" s="329">
        <v>0</v>
      </c>
      <c r="X88" s="329">
        <v>0</v>
      </c>
      <c r="Y88" s="635" t="s">
        <v>547</v>
      </c>
      <c r="Z88" s="635" t="s">
        <v>548</v>
      </c>
      <c r="AA88" s="330" t="s">
        <v>12</v>
      </c>
      <c r="AB88" s="330" t="s">
        <v>163</v>
      </c>
      <c r="AC88" s="333" t="s">
        <v>42</v>
      </c>
      <c r="AD88" s="333" t="s">
        <v>113</v>
      </c>
      <c r="AE88" s="333" t="s">
        <v>735</v>
      </c>
      <c r="AF88" s="333" t="s">
        <v>736</v>
      </c>
      <c r="AG88" s="634" t="s">
        <v>740</v>
      </c>
      <c r="AH88" s="334"/>
      <c r="AI88" s="636">
        <v>15000</v>
      </c>
      <c r="AJ88" s="335"/>
      <c r="AM88" s="105"/>
      <c r="AN88" s="105"/>
    </row>
    <row r="89" spans="2:40" ht="38.25" outlineLevel="1">
      <c r="B89" s="331" t="s">
        <v>510</v>
      </c>
      <c r="C89" s="626">
        <v>2014</v>
      </c>
      <c r="D89" s="626" t="s">
        <v>544</v>
      </c>
      <c r="E89" s="328">
        <v>0</v>
      </c>
      <c r="F89" s="329">
        <v>0</v>
      </c>
      <c r="G89" s="329">
        <v>0</v>
      </c>
      <c r="H89" s="329">
        <v>48035</v>
      </c>
      <c r="I89" s="329">
        <v>151965.20679999975</v>
      </c>
      <c r="J89" s="329">
        <v>0</v>
      </c>
      <c r="K89" s="329">
        <v>0</v>
      </c>
      <c r="L89" s="329">
        <v>0</v>
      </c>
      <c r="M89" s="329">
        <v>0</v>
      </c>
      <c r="N89" s="329">
        <v>0</v>
      </c>
      <c r="O89" s="329">
        <v>0</v>
      </c>
      <c r="P89" s="329">
        <v>0</v>
      </c>
      <c r="Q89" s="329">
        <v>0</v>
      </c>
      <c r="R89" s="329">
        <v>0</v>
      </c>
      <c r="S89" s="329">
        <v>0</v>
      </c>
      <c r="T89" s="329">
        <v>0</v>
      </c>
      <c r="U89" s="329">
        <v>0</v>
      </c>
      <c r="V89" s="329">
        <v>0</v>
      </c>
      <c r="W89" s="329">
        <v>0</v>
      </c>
      <c r="X89" s="329">
        <v>0</v>
      </c>
      <c r="Y89" s="635" t="s">
        <v>547</v>
      </c>
      <c r="Z89" s="635" t="s">
        <v>548</v>
      </c>
      <c r="AA89" s="330" t="s">
        <v>12</v>
      </c>
      <c r="AB89" s="330" t="s">
        <v>161</v>
      </c>
      <c r="AC89" s="333" t="s">
        <v>42</v>
      </c>
      <c r="AD89" s="333" t="s">
        <v>113</v>
      </c>
      <c r="AE89" s="540" t="s">
        <v>753</v>
      </c>
      <c r="AF89" s="333" t="s">
        <v>756</v>
      </c>
      <c r="AG89" s="634" t="s">
        <v>737</v>
      </c>
      <c r="AH89" s="334"/>
      <c r="AI89" s="636">
        <v>200000</v>
      </c>
      <c r="AJ89" s="335"/>
      <c r="AM89" s="105"/>
      <c r="AN89" s="105"/>
    </row>
    <row r="90" spans="2:40" outlineLevel="1">
      <c r="B90" s="331" t="s">
        <v>510</v>
      </c>
      <c r="C90" s="626">
        <v>2014</v>
      </c>
      <c r="D90" s="626" t="s">
        <v>760</v>
      </c>
      <c r="E90" s="328">
        <v>0</v>
      </c>
      <c r="F90" s="329">
        <v>0</v>
      </c>
      <c r="G90" s="329">
        <v>0</v>
      </c>
      <c r="H90" s="329">
        <v>0</v>
      </c>
      <c r="I90" s="329">
        <v>10518</v>
      </c>
      <c r="J90" s="329">
        <v>12000</v>
      </c>
      <c r="K90" s="329">
        <v>0</v>
      </c>
      <c r="L90" s="329">
        <v>0</v>
      </c>
      <c r="M90" s="329">
        <v>0</v>
      </c>
      <c r="N90" s="329">
        <v>0</v>
      </c>
      <c r="O90" s="329">
        <v>0</v>
      </c>
      <c r="P90" s="329">
        <v>0</v>
      </c>
      <c r="Q90" s="329">
        <v>0</v>
      </c>
      <c r="R90" s="329">
        <v>0</v>
      </c>
      <c r="S90" s="329">
        <v>0</v>
      </c>
      <c r="T90" s="329">
        <v>0</v>
      </c>
      <c r="U90" s="329">
        <v>0</v>
      </c>
      <c r="V90" s="329">
        <v>0</v>
      </c>
      <c r="W90" s="329">
        <v>0</v>
      </c>
      <c r="X90" s="329">
        <v>0</v>
      </c>
      <c r="Y90" s="635" t="s">
        <v>547</v>
      </c>
      <c r="Z90" s="635" t="s">
        <v>548</v>
      </c>
      <c r="AA90" s="330" t="s">
        <v>12</v>
      </c>
      <c r="AB90" s="330" t="s">
        <v>161</v>
      </c>
      <c r="AC90" s="333" t="s">
        <v>42</v>
      </c>
      <c r="AD90" s="333" t="s">
        <v>113</v>
      </c>
      <c r="AE90" s="333" t="s">
        <v>761</v>
      </c>
      <c r="AF90" s="333" t="s">
        <v>580</v>
      </c>
      <c r="AG90" s="634" t="s">
        <v>737</v>
      </c>
      <c r="AH90" s="334"/>
      <c r="AI90" s="636">
        <v>17000</v>
      </c>
      <c r="AJ90" s="335"/>
      <c r="AM90" s="105"/>
      <c r="AN90" s="105"/>
    </row>
    <row r="91" spans="2:40" ht="25.5" outlineLevel="1">
      <c r="B91" s="331" t="s">
        <v>510</v>
      </c>
      <c r="C91" s="626">
        <v>2014</v>
      </c>
      <c r="D91" s="626" t="s">
        <v>542</v>
      </c>
      <c r="E91" s="328">
        <v>0</v>
      </c>
      <c r="F91" s="329">
        <v>0</v>
      </c>
      <c r="G91" s="329">
        <v>0</v>
      </c>
      <c r="H91" s="329">
        <v>10000</v>
      </c>
      <c r="I91" s="329">
        <v>0</v>
      </c>
      <c r="J91" s="329">
        <v>0</v>
      </c>
      <c r="K91" s="329">
        <v>0</v>
      </c>
      <c r="L91" s="329">
        <v>0</v>
      </c>
      <c r="M91" s="329">
        <v>0</v>
      </c>
      <c r="N91" s="329">
        <v>0</v>
      </c>
      <c r="O91" s="329">
        <v>0</v>
      </c>
      <c r="P91" s="329">
        <v>0</v>
      </c>
      <c r="Q91" s="329">
        <v>0</v>
      </c>
      <c r="R91" s="329">
        <v>0</v>
      </c>
      <c r="S91" s="329">
        <v>0</v>
      </c>
      <c r="T91" s="329">
        <v>0</v>
      </c>
      <c r="U91" s="329">
        <v>0</v>
      </c>
      <c r="V91" s="329">
        <v>0</v>
      </c>
      <c r="W91" s="329">
        <v>0</v>
      </c>
      <c r="X91" s="329">
        <v>0</v>
      </c>
      <c r="Y91" s="635" t="s">
        <v>547</v>
      </c>
      <c r="Z91" s="635" t="s">
        <v>548</v>
      </c>
      <c r="AA91" s="330" t="s">
        <v>12</v>
      </c>
      <c r="AB91" s="330" t="s">
        <v>163</v>
      </c>
      <c r="AC91" s="333" t="s">
        <v>42</v>
      </c>
      <c r="AD91" s="333" t="s">
        <v>113</v>
      </c>
      <c r="AE91" s="333" t="s">
        <v>735</v>
      </c>
      <c r="AF91" s="333" t="s">
        <v>736</v>
      </c>
      <c r="AG91" s="634" t="s">
        <v>737</v>
      </c>
      <c r="AH91" s="334"/>
      <c r="AI91" s="636">
        <v>10000</v>
      </c>
      <c r="AJ91" s="335"/>
      <c r="AM91" s="105"/>
      <c r="AN91" s="105"/>
    </row>
    <row r="92" spans="2:40" outlineLevel="1">
      <c r="B92" s="331" t="s">
        <v>510</v>
      </c>
      <c r="C92" s="626">
        <v>2015</v>
      </c>
      <c r="D92" s="626" t="s">
        <v>741</v>
      </c>
      <c r="E92" s="328">
        <v>0</v>
      </c>
      <c r="F92" s="329">
        <v>0</v>
      </c>
      <c r="G92" s="329">
        <v>0</v>
      </c>
      <c r="H92" s="329">
        <v>0</v>
      </c>
      <c r="I92" s="329">
        <v>150000</v>
      </c>
      <c r="J92" s="329">
        <v>0</v>
      </c>
      <c r="K92" s="329">
        <v>0</v>
      </c>
      <c r="L92" s="329">
        <v>0</v>
      </c>
      <c r="M92" s="329">
        <v>0</v>
      </c>
      <c r="N92" s="329">
        <v>0</v>
      </c>
      <c r="O92" s="329">
        <v>0</v>
      </c>
      <c r="P92" s="329">
        <v>0</v>
      </c>
      <c r="Q92" s="329">
        <v>0</v>
      </c>
      <c r="R92" s="329">
        <v>0</v>
      </c>
      <c r="S92" s="329">
        <v>0</v>
      </c>
      <c r="T92" s="329">
        <v>0</v>
      </c>
      <c r="U92" s="329">
        <v>0</v>
      </c>
      <c r="V92" s="329">
        <v>0</v>
      </c>
      <c r="W92" s="329">
        <v>0</v>
      </c>
      <c r="X92" s="329">
        <v>0</v>
      </c>
      <c r="Y92" s="635" t="s">
        <v>547</v>
      </c>
      <c r="Z92" s="635" t="s">
        <v>548</v>
      </c>
      <c r="AA92" s="330" t="s">
        <v>9</v>
      </c>
      <c r="AB92" s="330" t="s">
        <v>160</v>
      </c>
      <c r="AC92" s="333" t="s">
        <v>42</v>
      </c>
      <c r="AD92" s="333" t="s">
        <v>114</v>
      </c>
      <c r="AE92" s="540" t="s">
        <v>751</v>
      </c>
      <c r="AF92" s="333" t="s">
        <v>755</v>
      </c>
      <c r="AG92" s="634" t="s">
        <v>745</v>
      </c>
      <c r="AH92" s="334"/>
      <c r="AI92" s="636">
        <v>150000</v>
      </c>
      <c r="AJ92" s="335"/>
      <c r="AM92" s="105"/>
      <c r="AN92" s="105"/>
    </row>
    <row r="93" spans="2:40" outlineLevel="1">
      <c r="B93" s="331" t="s">
        <v>510</v>
      </c>
      <c r="C93" s="626">
        <v>2015</v>
      </c>
      <c r="D93" s="626" t="s">
        <v>742</v>
      </c>
      <c r="E93" s="328">
        <v>0</v>
      </c>
      <c r="F93" s="329">
        <v>0</v>
      </c>
      <c r="G93" s="329">
        <v>0</v>
      </c>
      <c r="H93" s="329">
        <v>0</v>
      </c>
      <c r="I93" s="329">
        <v>30000</v>
      </c>
      <c r="J93" s="329">
        <v>0</v>
      </c>
      <c r="K93" s="329">
        <v>0</v>
      </c>
      <c r="L93" s="329">
        <v>0</v>
      </c>
      <c r="M93" s="329">
        <v>0</v>
      </c>
      <c r="N93" s="329">
        <v>0</v>
      </c>
      <c r="O93" s="329">
        <v>0</v>
      </c>
      <c r="P93" s="329">
        <v>0</v>
      </c>
      <c r="Q93" s="329">
        <v>0</v>
      </c>
      <c r="R93" s="329">
        <v>0</v>
      </c>
      <c r="S93" s="329">
        <v>0</v>
      </c>
      <c r="T93" s="329">
        <v>0</v>
      </c>
      <c r="U93" s="329">
        <v>0</v>
      </c>
      <c r="V93" s="329">
        <v>0</v>
      </c>
      <c r="W93" s="329">
        <v>0</v>
      </c>
      <c r="X93" s="329">
        <v>0</v>
      </c>
      <c r="Y93" s="635" t="s">
        <v>547</v>
      </c>
      <c r="Z93" s="635" t="s">
        <v>548</v>
      </c>
      <c r="AA93" s="330" t="s">
        <v>12</v>
      </c>
      <c r="AB93" s="330" t="s">
        <v>163</v>
      </c>
      <c r="AC93" s="333" t="s">
        <v>42</v>
      </c>
      <c r="AD93" s="333" t="s">
        <v>113</v>
      </c>
      <c r="AE93" s="540" t="s">
        <v>752</v>
      </c>
      <c r="AF93" s="333" t="s">
        <v>581</v>
      </c>
      <c r="AG93" s="634" t="s">
        <v>746</v>
      </c>
      <c r="AH93" s="334"/>
      <c r="AI93" s="636">
        <v>30000</v>
      </c>
      <c r="AJ93" s="335"/>
      <c r="AM93" s="105"/>
      <c r="AN93" s="105"/>
    </row>
    <row r="94" spans="2:40" outlineLevel="1">
      <c r="B94" s="331" t="s">
        <v>510</v>
      </c>
      <c r="C94" s="626">
        <v>2015</v>
      </c>
      <c r="D94" s="626" t="s">
        <v>741</v>
      </c>
      <c r="E94" s="328">
        <v>0</v>
      </c>
      <c r="F94" s="329">
        <v>0</v>
      </c>
      <c r="G94" s="329">
        <v>0</v>
      </c>
      <c r="H94" s="329">
        <v>0</v>
      </c>
      <c r="I94" s="329">
        <v>77265</v>
      </c>
      <c r="J94" s="329">
        <v>0</v>
      </c>
      <c r="K94" s="329">
        <v>0</v>
      </c>
      <c r="L94" s="329">
        <v>0</v>
      </c>
      <c r="M94" s="329">
        <v>0</v>
      </c>
      <c r="N94" s="329">
        <v>0</v>
      </c>
      <c r="O94" s="329">
        <v>0</v>
      </c>
      <c r="P94" s="329">
        <v>0</v>
      </c>
      <c r="Q94" s="329">
        <v>0</v>
      </c>
      <c r="R94" s="329">
        <v>0</v>
      </c>
      <c r="S94" s="329">
        <v>0</v>
      </c>
      <c r="T94" s="329">
        <v>0</v>
      </c>
      <c r="U94" s="329">
        <v>0</v>
      </c>
      <c r="V94" s="329">
        <v>0</v>
      </c>
      <c r="W94" s="329">
        <v>0</v>
      </c>
      <c r="X94" s="329">
        <v>0</v>
      </c>
      <c r="Y94" s="635" t="s">
        <v>547</v>
      </c>
      <c r="Z94" s="635" t="s">
        <v>548</v>
      </c>
      <c r="AA94" s="330" t="s">
        <v>9</v>
      </c>
      <c r="AB94" s="330" t="s">
        <v>160</v>
      </c>
      <c r="AC94" s="333" t="s">
        <v>42</v>
      </c>
      <c r="AD94" s="333" t="s">
        <v>114</v>
      </c>
      <c r="AE94" s="540" t="s">
        <v>751</v>
      </c>
      <c r="AF94" s="333" t="s">
        <v>755</v>
      </c>
      <c r="AG94" s="634" t="s">
        <v>747</v>
      </c>
      <c r="AH94" s="334"/>
      <c r="AI94" s="636">
        <v>77265</v>
      </c>
      <c r="AJ94" s="335"/>
      <c r="AM94" s="105"/>
      <c r="AN94" s="105"/>
    </row>
    <row r="95" spans="2:40" outlineLevel="1">
      <c r="B95" s="331" t="s">
        <v>510</v>
      </c>
      <c r="C95" s="626">
        <v>2015</v>
      </c>
      <c r="D95" s="626" t="s">
        <v>742</v>
      </c>
      <c r="E95" s="328">
        <v>0</v>
      </c>
      <c r="F95" s="329">
        <v>0</v>
      </c>
      <c r="G95" s="329">
        <v>0</v>
      </c>
      <c r="H95" s="329">
        <v>0</v>
      </c>
      <c r="I95" s="329">
        <v>20000</v>
      </c>
      <c r="J95" s="329">
        <v>0</v>
      </c>
      <c r="K95" s="329">
        <v>0</v>
      </c>
      <c r="L95" s="329">
        <v>0</v>
      </c>
      <c r="M95" s="329">
        <v>0</v>
      </c>
      <c r="N95" s="329">
        <v>0</v>
      </c>
      <c r="O95" s="329">
        <v>0</v>
      </c>
      <c r="P95" s="329">
        <v>0</v>
      </c>
      <c r="Q95" s="329">
        <v>0</v>
      </c>
      <c r="R95" s="329">
        <v>0</v>
      </c>
      <c r="S95" s="329">
        <v>0</v>
      </c>
      <c r="T95" s="329">
        <v>0</v>
      </c>
      <c r="U95" s="329">
        <v>0</v>
      </c>
      <c r="V95" s="329">
        <v>0</v>
      </c>
      <c r="W95" s="329">
        <v>0</v>
      </c>
      <c r="X95" s="329">
        <v>0</v>
      </c>
      <c r="Y95" s="635" t="s">
        <v>547</v>
      </c>
      <c r="Z95" s="635" t="s">
        <v>548</v>
      </c>
      <c r="AA95" s="330" t="s">
        <v>12</v>
      </c>
      <c r="AB95" s="330" t="s">
        <v>163</v>
      </c>
      <c r="AC95" s="333" t="s">
        <v>42</v>
      </c>
      <c r="AD95" s="333" t="s">
        <v>113</v>
      </c>
      <c r="AE95" s="540" t="s">
        <v>752</v>
      </c>
      <c r="AF95" s="333" t="s">
        <v>581</v>
      </c>
      <c r="AG95" s="634" t="s">
        <v>748</v>
      </c>
      <c r="AH95" s="334"/>
      <c r="AI95" s="636">
        <v>20000</v>
      </c>
      <c r="AJ95" s="335"/>
      <c r="AM95" s="105"/>
      <c r="AN95" s="105"/>
    </row>
    <row r="96" spans="2:40" ht="38.25" outlineLevel="1">
      <c r="B96" s="331" t="s">
        <v>510</v>
      </c>
      <c r="C96" s="626">
        <v>2015</v>
      </c>
      <c r="D96" s="626" t="s">
        <v>743</v>
      </c>
      <c r="E96" s="328">
        <v>0</v>
      </c>
      <c r="F96" s="329">
        <v>0</v>
      </c>
      <c r="G96" s="329">
        <v>0</v>
      </c>
      <c r="H96" s="329">
        <v>0</v>
      </c>
      <c r="I96" s="329">
        <v>50000</v>
      </c>
      <c r="J96" s="329">
        <v>75000</v>
      </c>
      <c r="K96" s="329">
        <v>0</v>
      </c>
      <c r="L96" s="329">
        <v>0</v>
      </c>
      <c r="M96" s="329">
        <v>0</v>
      </c>
      <c r="N96" s="329">
        <v>0</v>
      </c>
      <c r="O96" s="329">
        <v>0</v>
      </c>
      <c r="P96" s="329">
        <v>0</v>
      </c>
      <c r="Q96" s="329">
        <v>0</v>
      </c>
      <c r="R96" s="329">
        <v>0</v>
      </c>
      <c r="S96" s="329">
        <v>0</v>
      </c>
      <c r="T96" s="329">
        <v>0</v>
      </c>
      <c r="U96" s="329">
        <v>0</v>
      </c>
      <c r="V96" s="329">
        <v>0</v>
      </c>
      <c r="W96" s="329">
        <v>0</v>
      </c>
      <c r="X96" s="329">
        <v>0</v>
      </c>
      <c r="Y96" s="635" t="s">
        <v>547</v>
      </c>
      <c r="Z96" s="635" t="s">
        <v>548</v>
      </c>
      <c r="AA96" s="330" t="s">
        <v>12</v>
      </c>
      <c r="AB96" s="330" t="s">
        <v>161</v>
      </c>
      <c r="AC96" s="333" t="s">
        <v>42</v>
      </c>
      <c r="AD96" s="333" t="s">
        <v>113</v>
      </c>
      <c r="AE96" s="540" t="s">
        <v>753</v>
      </c>
      <c r="AF96" s="333" t="s">
        <v>756</v>
      </c>
      <c r="AG96" s="634" t="s">
        <v>749</v>
      </c>
      <c r="AH96" s="334"/>
      <c r="AI96" s="636">
        <v>75000</v>
      </c>
      <c r="AJ96" s="335"/>
      <c r="AM96" s="105"/>
      <c r="AN96" s="105"/>
    </row>
    <row r="97" spans="2:40" ht="51" outlineLevel="1">
      <c r="B97" s="331" t="s">
        <v>510</v>
      </c>
      <c r="C97" s="626">
        <v>2015</v>
      </c>
      <c r="D97" s="626" t="s">
        <v>744</v>
      </c>
      <c r="E97" s="328">
        <v>0</v>
      </c>
      <c r="F97" s="329">
        <v>0</v>
      </c>
      <c r="G97" s="329">
        <v>0</v>
      </c>
      <c r="H97" s="329">
        <v>0</v>
      </c>
      <c r="I97" s="329">
        <v>0</v>
      </c>
      <c r="J97" s="329">
        <v>30000</v>
      </c>
      <c r="K97" s="329">
        <v>220000</v>
      </c>
      <c r="L97" s="329">
        <v>220000</v>
      </c>
      <c r="M97" s="329">
        <v>220000</v>
      </c>
      <c r="N97" s="329">
        <v>0</v>
      </c>
      <c r="O97" s="329">
        <v>0</v>
      </c>
      <c r="P97" s="329">
        <v>0</v>
      </c>
      <c r="Q97" s="329">
        <v>0</v>
      </c>
      <c r="R97" s="329">
        <v>0</v>
      </c>
      <c r="S97" s="329">
        <v>0</v>
      </c>
      <c r="T97" s="329">
        <v>0</v>
      </c>
      <c r="U97" s="329">
        <v>0</v>
      </c>
      <c r="V97" s="329">
        <v>0</v>
      </c>
      <c r="W97" s="329">
        <v>0</v>
      </c>
      <c r="X97" s="329">
        <v>0</v>
      </c>
      <c r="Y97" s="635" t="s">
        <v>547</v>
      </c>
      <c r="Z97" s="330" t="s">
        <v>750</v>
      </c>
      <c r="AA97" s="330" t="s">
        <v>26</v>
      </c>
      <c r="AB97" s="330" t="s">
        <v>161</v>
      </c>
      <c r="AC97" s="333" t="s">
        <v>42</v>
      </c>
      <c r="AD97" s="333" t="s">
        <v>113</v>
      </c>
      <c r="AE97" s="540" t="s">
        <v>754</v>
      </c>
      <c r="AF97" s="333" t="s">
        <v>757</v>
      </c>
      <c r="AG97" s="634" t="s">
        <v>749</v>
      </c>
      <c r="AH97" s="334"/>
      <c r="AI97" s="636">
        <v>1000000</v>
      </c>
      <c r="AJ97" s="335"/>
      <c r="AM97" s="105"/>
      <c r="AN97" s="105"/>
    </row>
    <row r="98" spans="2:40" outlineLevel="1">
      <c r="B98" s="331"/>
      <c r="C98" s="626"/>
      <c r="D98" s="626"/>
      <c r="E98" s="328"/>
      <c r="F98" s="329"/>
      <c r="G98" s="329"/>
      <c r="H98" s="329"/>
      <c r="I98" s="329"/>
      <c r="J98" s="329"/>
      <c r="K98" s="329"/>
      <c r="L98" s="329"/>
      <c r="M98" s="329"/>
      <c r="N98" s="329"/>
      <c r="O98" s="329"/>
      <c r="P98" s="329"/>
      <c r="Q98" s="329"/>
      <c r="R98" s="329"/>
      <c r="S98" s="329"/>
      <c r="T98" s="329"/>
      <c r="U98" s="329"/>
      <c r="V98" s="329"/>
      <c r="W98" s="329"/>
      <c r="X98" s="329"/>
      <c r="Y98" s="635"/>
      <c r="Z98" s="330"/>
      <c r="AA98" s="330"/>
      <c r="AB98" s="330"/>
      <c r="AC98" s="333"/>
      <c r="AD98" s="333"/>
      <c r="AE98" s="540"/>
      <c r="AF98" s="333"/>
      <c r="AG98" s="634"/>
      <c r="AH98" s="334"/>
      <c r="AI98" s="335"/>
      <c r="AJ98" s="335"/>
      <c r="AM98" s="105"/>
      <c r="AN98" s="105"/>
    </row>
    <row r="99" spans="2:40" hidden="1" outlineLevel="1">
      <c r="B99" s="331"/>
      <c r="C99" s="331"/>
      <c r="D99" s="332"/>
      <c r="E99" s="328"/>
      <c r="F99" s="329"/>
      <c r="G99" s="329"/>
      <c r="H99" s="329"/>
      <c r="I99" s="329"/>
      <c r="J99" s="329"/>
      <c r="K99" s="329"/>
      <c r="L99" s="329"/>
      <c r="M99" s="329"/>
      <c r="N99" s="329"/>
      <c r="O99" s="329"/>
      <c r="P99" s="329"/>
      <c r="Q99" s="329"/>
      <c r="R99" s="329"/>
      <c r="S99" s="329"/>
      <c r="T99" s="329"/>
      <c r="U99" s="329"/>
      <c r="V99" s="329"/>
      <c r="W99" s="329"/>
      <c r="X99" s="329"/>
      <c r="Y99" s="539"/>
      <c r="Z99" s="539"/>
      <c r="AA99" s="540"/>
      <c r="AB99" s="540"/>
      <c r="AC99" s="540"/>
      <c r="AD99" s="540"/>
      <c r="AE99" s="539"/>
      <c r="AF99" s="540"/>
      <c r="AG99" s="334"/>
      <c r="AH99" s="334"/>
      <c r="AI99" s="335"/>
      <c r="AJ99" s="335"/>
      <c r="AM99" s="105"/>
      <c r="AN99" s="105"/>
    </row>
    <row r="100" spans="2:40" hidden="1" outlineLevel="1">
      <c r="B100" s="331"/>
      <c r="C100" s="331"/>
      <c r="D100" s="332"/>
      <c r="E100" s="328"/>
      <c r="F100" s="329"/>
      <c r="G100" s="329"/>
      <c r="H100" s="329"/>
      <c r="I100" s="329"/>
      <c r="J100" s="329"/>
      <c r="K100" s="329"/>
      <c r="L100" s="329"/>
      <c r="M100" s="329"/>
      <c r="N100" s="329"/>
      <c r="O100" s="329"/>
      <c r="P100" s="329"/>
      <c r="Q100" s="329"/>
      <c r="R100" s="329"/>
      <c r="S100" s="329"/>
      <c r="T100" s="329"/>
      <c r="U100" s="329"/>
      <c r="V100" s="329"/>
      <c r="W100" s="329"/>
      <c r="X100" s="329"/>
      <c r="Y100" s="539"/>
      <c r="Z100" s="539"/>
      <c r="AA100" s="540"/>
      <c r="AB100" s="540"/>
      <c r="AC100" s="540"/>
      <c r="AD100" s="540"/>
      <c r="AE100" s="539"/>
      <c r="AF100" s="540"/>
      <c r="AG100" s="334"/>
      <c r="AH100" s="334"/>
      <c r="AI100" s="335"/>
      <c r="AJ100" s="335"/>
      <c r="AM100" s="105"/>
      <c r="AN100" s="105"/>
    </row>
    <row r="101" spans="2:40" hidden="1" outlineLevel="1">
      <c r="B101" s="331"/>
      <c r="C101" s="331"/>
      <c r="D101" s="332"/>
      <c r="E101" s="328"/>
      <c r="F101" s="329"/>
      <c r="G101" s="329"/>
      <c r="H101" s="329"/>
      <c r="I101" s="329"/>
      <c r="J101" s="329"/>
      <c r="K101" s="329"/>
      <c r="L101" s="329"/>
      <c r="M101" s="329"/>
      <c r="N101" s="329"/>
      <c r="O101" s="329"/>
      <c r="P101" s="329"/>
      <c r="Q101" s="329"/>
      <c r="R101" s="329"/>
      <c r="S101" s="329"/>
      <c r="T101" s="329"/>
      <c r="U101" s="329"/>
      <c r="V101" s="329"/>
      <c r="W101" s="329"/>
      <c r="X101" s="329"/>
      <c r="Y101" s="539"/>
      <c r="Z101" s="539"/>
      <c r="AA101" s="540"/>
      <c r="AB101" s="540"/>
      <c r="AC101" s="540"/>
      <c r="AD101" s="540"/>
      <c r="AE101" s="539"/>
      <c r="AF101" s="540"/>
      <c r="AG101" s="334"/>
      <c r="AH101" s="334"/>
      <c r="AI101" s="335"/>
      <c r="AJ101" s="335"/>
      <c r="AM101" s="105"/>
      <c r="AN101" s="105"/>
    </row>
    <row r="102" spans="2:40" hidden="1" outlineLevel="1">
      <c r="B102" s="331"/>
      <c r="C102" s="331"/>
      <c r="D102" s="332"/>
      <c r="E102" s="328"/>
      <c r="F102" s="329"/>
      <c r="G102" s="329"/>
      <c r="H102" s="329"/>
      <c r="I102" s="329"/>
      <c r="J102" s="329"/>
      <c r="K102" s="329"/>
      <c r="L102" s="329"/>
      <c r="M102" s="329"/>
      <c r="N102" s="329"/>
      <c r="O102" s="329"/>
      <c r="P102" s="329"/>
      <c r="Q102" s="329"/>
      <c r="R102" s="329"/>
      <c r="S102" s="329"/>
      <c r="T102" s="329"/>
      <c r="U102" s="329"/>
      <c r="V102" s="329"/>
      <c r="W102" s="329"/>
      <c r="X102" s="329"/>
      <c r="Y102" s="539"/>
      <c r="Z102" s="539"/>
      <c r="AA102" s="540"/>
      <c r="AB102" s="540"/>
      <c r="AC102" s="540"/>
      <c r="AD102" s="540"/>
      <c r="AE102" s="539"/>
      <c r="AF102" s="540"/>
      <c r="AG102" s="334"/>
      <c r="AH102" s="334"/>
      <c r="AI102" s="335"/>
      <c r="AJ102" s="335"/>
      <c r="AM102" s="105"/>
      <c r="AN102" s="105"/>
    </row>
    <row r="103" spans="2:40" hidden="1" outlineLevel="1">
      <c r="B103" s="331"/>
      <c r="C103" s="331"/>
      <c r="D103" s="332"/>
      <c r="E103" s="328"/>
      <c r="F103" s="329"/>
      <c r="G103" s="329"/>
      <c r="H103" s="329"/>
      <c r="I103" s="329"/>
      <c r="J103" s="329"/>
      <c r="K103" s="329"/>
      <c r="L103" s="329"/>
      <c r="M103" s="329"/>
      <c r="N103" s="329"/>
      <c r="O103" s="329"/>
      <c r="P103" s="329"/>
      <c r="Q103" s="329"/>
      <c r="R103" s="329"/>
      <c r="S103" s="329"/>
      <c r="T103" s="329"/>
      <c r="U103" s="329"/>
      <c r="V103" s="329"/>
      <c r="W103" s="329"/>
      <c r="X103" s="329"/>
      <c r="Y103" s="539"/>
      <c r="Z103" s="539"/>
      <c r="AA103" s="540"/>
      <c r="AB103" s="540"/>
      <c r="AC103" s="540"/>
      <c r="AD103" s="540"/>
      <c r="AE103" s="539"/>
      <c r="AF103" s="540"/>
      <c r="AG103" s="334"/>
      <c r="AH103" s="334"/>
      <c r="AI103" s="335"/>
      <c r="AJ103" s="335"/>
      <c r="AM103" s="105"/>
      <c r="AN103" s="105"/>
    </row>
    <row r="104" spans="2:40" hidden="1" outlineLevel="1">
      <c r="B104" s="331"/>
      <c r="C104" s="331"/>
      <c r="D104" s="332"/>
      <c r="E104" s="328"/>
      <c r="F104" s="329"/>
      <c r="G104" s="329"/>
      <c r="H104" s="329"/>
      <c r="I104" s="329"/>
      <c r="J104" s="329"/>
      <c r="K104" s="329"/>
      <c r="L104" s="329"/>
      <c r="M104" s="329"/>
      <c r="N104" s="329"/>
      <c r="O104" s="329"/>
      <c r="P104" s="329"/>
      <c r="Q104" s="329"/>
      <c r="R104" s="329"/>
      <c r="S104" s="329"/>
      <c r="T104" s="329"/>
      <c r="U104" s="329"/>
      <c r="V104" s="329"/>
      <c r="W104" s="329"/>
      <c r="X104" s="329"/>
      <c r="Y104" s="539"/>
      <c r="Z104" s="539"/>
      <c r="AA104" s="540"/>
      <c r="AB104" s="540"/>
      <c r="AC104" s="540"/>
      <c r="AD104" s="540"/>
      <c r="AE104" s="539"/>
      <c r="AF104" s="540"/>
      <c r="AG104" s="334"/>
      <c r="AH104" s="334"/>
      <c r="AI104" s="335"/>
      <c r="AJ104" s="335"/>
      <c r="AM104" s="105"/>
      <c r="AN104" s="105"/>
    </row>
    <row r="105" spans="2:40" hidden="1" outlineLevel="1">
      <c r="B105" s="331"/>
      <c r="C105" s="331"/>
      <c r="D105" s="332"/>
      <c r="E105" s="328"/>
      <c r="F105" s="329"/>
      <c r="G105" s="329"/>
      <c r="H105" s="329"/>
      <c r="I105" s="329"/>
      <c r="J105" s="329"/>
      <c r="K105" s="329"/>
      <c r="L105" s="329"/>
      <c r="M105" s="329"/>
      <c r="N105" s="329"/>
      <c r="O105" s="329"/>
      <c r="P105" s="329"/>
      <c r="Q105" s="329"/>
      <c r="R105" s="329"/>
      <c r="S105" s="329"/>
      <c r="T105" s="329"/>
      <c r="U105" s="329"/>
      <c r="V105" s="329"/>
      <c r="W105" s="329"/>
      <c r="X105" s="329"/>
      <c r="Y105" s="539"/>
      <c r="Z105" s="539"/>
      <c r="AA105" s="540"/>
      <c r="AB105" s="540"/>
      <c r="AC105" s="540"/>
      <c r="AD105" s="540"/>
      <c r="AE105" s="539"/>
      <c r="AF105" s="540"/>
      <c r="AG105" s="334"/>
      <c r="AH105" s="334"/>
      <c r="AI105" s="335"/>
      <c r="AJ105" s="335"/>
      <c r="AM105" s="105"/>
      <c r="AN105" s="105"/>
    </row>
    <row r="106" spans="2:40" hidden="1" outlineLevel="1">
      <c r="B106" s="331"/>
      <c r="C106" s="331"/>
      <c r="D106" s="332"/>
      <c r="E106" s="328"/>
      <c r="F106" s="329"/>
      <c r="G106" s="329"/>
      <c r="H106" s="329"/>
      <c r="I106" s="329"/>
      <c r="J106" s="329"/>
      <c r="K106" s="329"/>
      <c r="L106" s="329"/>
      <c r="M106" s="329"/>
      <c r="N106" s="329"/>
      <c r="O106" s="329"/>
      <c r="P106" s="329"/>
      <c r="Q106" s="329"/>
      <c r="R106" s="329"/>
      <c r="S106" s="329"/>
      <c r="T106" s="329"/>
      <c r="U106" s="329"/>
      <c r="V106" s="329"/>
      <c r="W106" s="329"/>
      <c r="X106" s="329"/>
      <c r="Y106" s="539"/>
      <c r="Z106" s="539"/>
      <c r="AA106" s="540"/>
      <c r="AB106" s="540"/>
      <c r="AC106" s="540"/>
      <c r="AD106" s="540"/>
      <c r="AE106" s="539"/>
      <c r="AF106" s="540"/>
      <c r="AG106" s="334"/>
      <c r="AH106" s="334"/>
      <c r="AI106" s="335"/>
      <c r="AJ106" s="335"/>
      <c r="AM106" s="105"/>
      <c r="AN106" s="105"/>
    </row>
    <row r="107" spans="2:40" hidden="1" outlineLevel="1">
      <c r="B107" s="331"/>
      <c r="C107" s="331"/>
      <c r="D107" s="332"/>
      <c r="E107" s="328"/>
      <c r="F107" s="329"/>
      <c r="G107" s="329"/>
      <c r="H107" s="329"/>
      <c r="I107" s="329"/>
      <c r="J107" s="329"/>
      <c r="K107" s="329"/>
      <c r="L107" s="329"/>
      <c r="M107" s="329"/>
      <c r="N107" s="329"/>
      <c r="O107" s="329"/>
      <c r="P107" s="329"/>
      <c r="Q107" s="329"/>
      <c r="R107" s="329"/>
      <c r="S107" s="329"/>
      <c r="T107" s="329"/>
      <c r="U107" s="329"/>
      <c r="V107" s="329"/>
      <c r="W107" s="329"/>
      <c r="X107" s="329"/>
      <c r="Y107" s="539"/>
      <c r="Z107" s="539"/>
      <c r="AA107" s="540"/>
      <c r="AB107" s="540"/>
      <c r="AC107" s="540"/>
      <c r="AD107" s="540"/>
      <c r="AE107" s="539"/>
      <c r="AF107" s="540"/>
      <c r="AG107" s="334"/>
      <c r="AH107" s="334"/>
      <c r="AI107" s="335"/>
      <c r="AJ107" s="335"/>
      <c r="AM107" s="105"/>
      <c r="AN107" s="105"/>
    </row>
    <row r="108" spans="2:40" hidden="1" outlineLevel="1">
      <c r="B108" s="331"/>
      <c r="C108" s="331"/>
      <c r="D108" s="332"/>
      <c r="E108" s="328"/>
      <c r="F108" s="329"/>
      <c r="G108" s="329"/>
      <c r="H108" s="329"/>
      <c r="I108" s="329"/>
      <c r="J108" s="329"/>
      <c r="K108" s="329"/>
      <c r="L108" s="329"/>
      <c r="M108" s="329"/>
      <c r="N108" s="329"/>
      <c r="O108" s="329"/>
      <c r="P108" s="329"/>
      <c r="Q108" s="329"/>
      <c r="R108" s="329"/>
      <c r="S108" s="329"/>
      <c r="T108" s="329"/>
      <c r="U108" s="329"/>
      <c r="V108" s="329"/>
      <c r="W108" s="329"/>
      <c r="X108" s="329"/>
      <c r="Y108" s="539"/>
      <c r="Z108" s="539"/>
      <c r="AA108" s="540"/>
      <c r="AB108" s="540"/>
      <c r="AC108" s="540"/>
      <c r="AD108" s="540"/>
      <c r="AE108" s="539"/>
      <c r="AF108" s="540"/>
      <c r="AG108" s="334"/>
      <c r="AH108" s="334"/>
      <c r="AI108" s="335"/>
      <c r="AJ108" s="335"/>
      <c r="AM108" s="105"/>
      <c r="AN108" s="105"/>
    </row>
    <row r="109" spans="2:40" hidden="1" outlineLevel="1">
      <c r="B109" s="331"/>
      <c r="C109" s="331"/>
      <c r="D109" s="332"/>
      <c r="E109" s="328"/>
      <c r="F109" s="329"/>
      <c r="G109" s="329"/>
      <c r="H109" s="329"/>
      <c r="I109" s="329"/>
      <c r="J109" s="329"/>
      <c r="K109" s="329"/>
      <c r="L109" s="329"/>
      <c r="M109" s="329"/>
      <c r="N109" s="329"/>
      <c r="O109" s="329"/>
      <c r="P109" s="329"/>
      <c r="Q109" s="329"/>
      <c r="R109" s="329"/>
      <c r="S109" s="329"/>
      <c r="T109" s="329"/>
      <c r="U109" s="329"/>
      <c r="V109" s="329"/>
      <c r="W109" s="329"/>
      <c r="X109" s="329"/>
      <c r="Y109" s="539"/>
      <c r="Z109" s="539"/>
      <c r="AA109" s="540"/>
      <c r="AB109" s="540"/>
      <c r="AC109" s="540"/>
      <c r="AD109" s="540"/>
      <c r="AE109" s="539"/>
      <c r="AF109" s="540"/>
      <c r="AG109" s="334"/>
      <c r="AH109" s="334"/>
      <c r="AI109" s="335"/>
      <c r="AJ109" s="335"/>
      <c r="AM109" s="105"/>
      <c r="AN109" s="105"/>
    </row>
    <row r="110" spans="2:40" hidden="1" outlineLevel="1">
      <c r="B110" s="331"/>
      <c r="C110" s="331"/>
      <c r="D110" s="332"/>
      <c r="E110" s="328"/>
      <c r="F110" s="329"/>
      <c r="G110" s="329"/>
      <c r="H110" s="329"/>
      <c r="I110" s="329"/>
      <c r="J110" s="329"/>
      <c r="K110" s="329"/>
      <c r="L110" s="329"/>
      <c r="M110" s="329"/>
      <c r="N110" s="329"/>
      <c r="O110" s="329"/>
      <c r="P110" s="329"/>
      <c r="Q110" s="329"/>
      <c r="R110" s="329"/>
      <c r="S110" s="329"/>
      <c r="T110" s="329"/>
      <c r="U110" s="329"/>
      <c r="V110" s="329"/>
      <c r="W110" s="329"/>
      <c r="X110" s="329"/>
      <c r="Y110" s="539"/>
      <c r="Z110" s="539"/>
      <c r="AA110" s="540"/>
      <c r="AB110" s="540"/>
      <c r="AC110" s="540"/>
      <c r="AD110" s="540"/>
      <c r="AE110" s="539"/>
      <c r="AF110" s="540"/>
      <c r="AG110" s="334"/>
      <c r="AH110" s="334"/>
      <c r="AI110" s="335"/>
      <c r="AJ110" s="335"/>
      <c r="AM110" s="105"/>
      <c r="AN110" s="105"/>
    </row>
    <row r="111" spans="2:40" hidden="1" outlineLevel="1">
      <c r="B111" s="331"/>
      <c r="C111" s="331"/>
      <c r="D111" s="332"/>
      <c r="E111" s="328"/>
      <c r="F111" s="329"/>
      <c r="G111" s="329"/>
      <c r="H111" s="329"/>
      <c r="I111" s="329"/>
      <c r="J111" s="329"/>
      <c r="K111" s="329"/>
      <c r="L111" s="329"/>
      <c r="M111" s="329"/>
      <c r="N111" s="329"/>
      <c r="O111" s="329"/>
      <c r="P111" s="329"/>
      <c r="Q111" s="329"/>
      <c r="R111" s="329"/>
      <c r="S111" s="329"/>
      <c r="T111" s="329"/>
      <c r="U111" s="329"/>
      <c r="V111" s="329"/>
      <c r="W111" s="329"/>
      <c r="X111" s="329"/>
      <c r="Y111" s="539"/>
      <c r="Z111" s="539"/>
      <c r="AA111" s="540"/>
      <c r="AB111" s="540"/>
      <c r="AC111" s="540"/>
      <c r="AD111" s="540"/>
      <c r="AE111" s="539"/>
      <c r="AF111" s="540"/>
      <c r="AG111" s="334"/>
      <c r="AH111" s="334"/>
      <c r="AI111" s="335"/>
      <c r="AJ111" s="335"/>
      <c r="AM111" s="105"/>
      <c r="AN111" s="105"/>
    </row>
    <row r="112" spans="2:40" hidden="1" outlineLevel="1">
      <c r="B112" s="331"/>
      <c r="C112" s="331"/>
      <c r="D112" s="332"/>
      <c r="E112" s="328"/>
      <c r="F112" s="329"/>
      <c r="G112" s="329"/>
      <c r="H112" s="329"/>
      <c r="I112" s="329"/>
      <c r="J112" s="329"/>
      <c r="K112" s="329"/>
      <c r="L112" s="329"/>
      <c r="M112" s="329"/>
      <c r="N112" s="329"/>
      <c r="O112" s="329"/>
      <c r="P112" s="329"/>
      <c r="Q112" s="329"/>
      <c r="R112" s="329"/>
      <c r="S112" s="329"/>
      <c r="T112" s="329"/>
      <c r="U112" s="329"/>
      <c r="V112" s="329"/>
      <c r="W112" s="329"/>
      <c r="X112" s="329"/>
      <c r="Y112" s="539"/>
      <c r="Z112" s="539"/>
      <c r="AA112" s="540"/>
      <c r="AB112" s="540"/>
      <c r="AC112" s="540"/>
      <c r="AD112" s="540"/>
      <c r="AE112" s="539"/>
      <c r="AF112" s="540"/>
      <c r="AG112" s="334"/>
      <c r="AH112" s="334"/>
      <c r="AI112" s="335"/>
      <c r="AJ112" s="335"/>
      <c r="AM112" s="105"/>
      <c r="AN112" s="105"/>
    </row>
    <row r="113" spans="2:40" hidden="1" outlineLevel="1">
      <c r="B113" s="331"/>
      <c r="C113" s="331"/>
      <c r="D113" s="332"/>
      <c r="E113" s="328"/>
      <c r="F113" s="329"/>
      <c r="G113" s="329"/>
      <c r="H113" s="329"/>
      <c r="I113" s="329"/>
      <c r="J113" s="329"/>
      <c r="K113" s="329"/>
      <c r="L113" s="329"/>
      <c r="M113" s="329"/>
      <c r="N113" s="329"/>
      <c r="O113" s="329"/>
      <c r="P113" s="329"/>
      <c r="Q113" s="329"/>
      <c r="R113" s="329"/>
      <c r="S113" s="329"/>
      <c r="T113" s="329"/>
      <c r="U113" s="329"/>
      <c r="V113" s="329"/>
      <c r="W113" s="329"/>
      <c r="X113" s="329"/>
      <c r="Y113" s="539"/>
      <c r="Z113" s="539"/>
      <c r="AA113" s="540"/>
      <c r="AB113" s="540"/>
      <c r="AC113" s="540"/>
      <c r="AD113" s="540"/>
      <c r="AE113" s="539"/>
      <c r="AF113" s="540"/>
      <c r="AG113" s="334"/>
      <c r="AH113" s="334"/>
      <c r="AI113" s="335"/>
      <c r="AJ113" s="335"/>
      <c r="AM113" s="105"/>
      <c r="AN113" s="105"/>
    </row>
    <row r="114" spans="2:40" hidden="1" outlineLevel="1">
      <c r="B114" s="331"/>
      <c r="C114" s="331"/>
      <c r="D114" s="332"/>
      <c r="E114" s="328"/>
      <c r="F114" s="329"/>
      <c r="G114" s="329"/>
      <c r="H114" s="329"/>
      <c r="I114" s="329"/>
      <c r="J114" s="329"/>
      <c r="K114" s="329"/>
      <c r="L114" s="329"/>
      <c r="M114" s="329"/>
      <c r="N114" s="329"/>
      <c r="O114" s="329"/>
      <c r="P114" s="329"/>
      <c r="Q114" s="329"/>
      <c r="R114" s="329"/>
      <c r="S114" s="329"/>
      <c r="T114" s="329"/>
      <c r="U114" s="329"/>
      <c r="V114" s="329"/>
      <c r="W114" s="329"/>
      <c r="X114" s="329"/>
      <c r="Y114" s="539"/>
      <c r="Z114" s="539"/>
      <c r="AA114" s="540"/>
      <c r="AB114" s="540"/>
      <c r="AC114" s="540"/>
      <c r="AD114" s="540"/>
      <c r="AE114" s="539"/>
      <c r="AF114" s="540"/>
      <c r="AG114" s="334"/>
      <c r="AH114" s="334"/>
      <c r="AI114" s="335"/>
      <c r="AJ114" s="335"/>
      <c r="AM114" s="105"/>
      <c r="AN114" s="105"/>
    </row>
    <row r="115" spans="2:40" hidden="1" outlineLevel="1">
      <c r="B115" s="331"/>
      <c r="C115" s="331"/>
      <c r="D115" s="332"/>
      <c r="E115" s="328"/>
      <c r="F115" s="329"/>
      <c r="G115" s="329"/>
      <c r="H115" s="329"/>
      <c r="I115" s="329"/>
      <c r="J115" s="329"/>
      <c r="K115" s="329"/>
      <c r="L115" s="329"/>
      <c r="M115" s="329"/>
      <c r="N115" s="329"/>
      <c r="O115" s="329"/>
      <c r="P115" s="329"/>
      <c r="Q115" s="329"/>
      <c r="R115" s="329"/>
      <c r="S115" s="329"/>
      <c r="T115" s="329"/>
      <c r="U115" s="329"/>
      <c r="V115" s="329"/>
      <c r="W115" s="329"/>
      <c r="X115" s="329"/>
      <c r="Y115" s="539"/>
      <c r="Z115" s="539"/>
      <c r="AA115" s="540"/>
      <c r="AB115" s="540"/>
      <c r="AC115" s="540"/>
      <c r="AD115" s="540"/>
      <c r="AE115" s="539"/>
      <c r="AF115" s="540"/>
      <c r="AG115" s="334"/>
      <c r="AH115" s="334"/>
      <c r="AI115" s="335"/>
      <c r="AJ115" s="335"/>
      <c r="AM115" s="105"/>
      <c r="AN115" s="105"/>
    </row>
    <row r="116" spans="2:40" hidden="1" outlineLevel="1">
      <c r="B116" s="331"/>
      <c r="C116" s="331"/>
      <c r="D116" s="332"/>
      <c r="E116" s="328"/>
      <c r="F116" s="329"/>
      <c r="G116" s="329"/>
      <c r="H116" s="329"/>
      <c r="I116" s="329"/>
      <c r="J116" s="329"/>
      <c r="K116" s="329"/>
      <c r="L116" s="329"/>
      <c r="M116" s="329"/>
      <c r="N116" s="329"/>
      <c r="O116" s="329"/>
      <c r="P116" s="329"/>
      <c r="Q116" s="329"/>
      <c r="R116" s="329"/>
      <c r="S116" s="329"/>
      <c r="T116" s="329"/>
      <c r="U116" s="329"/>
      <c r="V116" s="329"/>
      <c r="W116" s="329"/>
      <c r="X116" s="329"/>
      <c r="Y116" s="539"/>
      <c r="Z116" s="539"/>
      <c r="AA116" s="540"/>
      <c r="AB116" s="540"/>
      <c r="AC116" s="540"/>
      <c r="AD116" s="540"/>
      <c r="AE116" s="539"/>
      <c r="AF116" s="540"/>
      <c r="AG116" s="334"/>
      <c r="AH116" s="334"/>
      <c r="AI116" s="335"/>
      <c r="AJ116" s="335"/>
      <c r="AM116" s="105"/>
      <c r="AN116" s="105"/>
    </row>
    <row r="117" spans="2:40" hidden="1" outlineLevel="1">
      <c r="B117" s="331"/>
      <c r="C117" s="331"/>
      <c r="D117" s="332"/>
      <c r="E117" s="328"/>
      <c r="F117" s="329"/>
      <c r="G117" s="329"/>
      <c r="H117" s="329"/>
      <c r="I117" s="329"/>
      <c r="J117" s="329"/>
      <c r="K117" s="329"/>
      <c r="L117" s="329"/>
      <c r="M117" s="329"/>
      <c r="N117" s="329"/>
      <c r="O117" s="329"/>
      <c r="P117" s="329"/>
      <c r="Q117" s="329"/>
      <c r="R117" s="329"/>
      <c r="S117" s="329"/>
      <c r="T117" s="329"/>
      <c r="U117" s="329"/>
      <c r="V117" s="329"/>
      <c r="W117" s="329"/>
      <c r="X117" s="329"/>
      <c r="Y117" s="539"/>
      <c r="Z117" s="539"/>
      <c r="AA117" s="540"/>
      <c r="AB117" s="540"/>
      <c r="AC117" s="540"/>
      <c r="AD117" s="540"/>
      <c r="AE117" s="539"/>
      <c r="AF117" s="540"/>
      <c r="AG117" s="334"/>
      <c r="AH117" s="334"/>
      <c r="AI117" s="335"/>
      <c r="AJ117" s="335"/>
      <c r="AM117" s="105"/>
      <c r="AN117" s="105"/>
    </row>
    <row r="118" spans="2:40" hidden="1" outlineLevel="1">
      <c r="B118" s="331"/>
      <c r="C118" s="331"/>
      <c r="D118" s="332"/>
      <c r="E118" s="328"/>
      <c r="F118" s="329"/>
      <c r="G118" s="329"/>
      <c r="H118" s="329"/>
      <c r="I118" s="329"/>
      <c r="J118" s="329"/>
      <c r="K118" s="329"/>
      <c r="L118" s="329"/>
      <c r="M118" s="329"/>
      <c r="N118" s="329"/>
      <c r="O118" s="329"/>
      <c r="P118" s="329"/>
      <c r="Q118" s="329"/>
      <c r="R118" s="329"/>
      <c r="S118" s="329"/>
      <c r="T118" s="329"/>
      <c r="U118" s="329"/>
      <c r="V118" s="329"/>
      <c r="W118" s="329"/>
      <c r="X118" s="329"/>
      <c r="Y118" s="539"/>
      <c r="Z118" s="539"/>
      <c r="AA118" s="540"/>
      <c r="AB118" s="540"/>
      <c r="AC118" s="540"/>
      <c r="AD118" s="540"/>
      <c r="AE118" s="539"/>
      <c r="AF118" s="540"/>
      <c r="AG118" s="334"/>
      <c r="AH118" s="334"/>
      <c r="AI118" s="335"/>
      <c r="AJ118" s="335"/>
      <c r="AM118" s="105"/>
      <c r="AN118" s="105"/>
    </row>
    <row r="119" spans="2:40" hidden="1" outlineLevel="1">
      <c r="B119" s="331"/>
      <c r="C119" s="331"/>
      <c r="D119" s="332"/>
      <c r="E119" s="328"/>
      <c r="F119" s="329"/>
      <c r="G119" s="329"/>
      <c r="H119" s="329"/>
      <c r="I119" s="329"/>
      <c r="J119" s="329"/>
      <c r="K119" s="329"/>
      <c r="L119" s="329"/>
      <c r="M119" s="329"/>
      <c r="N119" s="329"/>
      <c r="O119" s="329"/>
      <c r="P119" s="329"/>
      <c r="Q119" s="329"/>
      <c r="R119" s="329"/>
      <c r="S119" s="329"/>
      <c r="T119" s="329"/>
      <c r="U119" s="329"/>
      <c r="V119" s="329"/>
      <c r="W119" s="329"/>
      <c r="X119" s="329"/>
      <c r="Y119" s="539"/>
      <c r="Z119" s="539"/>
      <c r="AA119" s="540"/>
      <c r="AB119" s="540"/>
      <c r="AC119" s="540"/>
      <c r="AD119" s="540"/>
      <c r="AE119" s="539"/>
      <c r="AF119" s="540"/>
      <c r="AG119" s="334"/>
      <c r="AH119" s="334"/>
      <c r="AI119" s="335"/>
      <c r="AJ119" s="335"/>
      <c r="AM119" s="105"/>
      <c r="AN119" s="105"/>
    </row>
    <row r="120" spans="2:40" hidden="1" outlineLevel="1">
      <c r="B120" s="331"/>
      <c r="C120" s="331"/>
      <c r="D120" s="332"/>
      <c r="E120" s="328"/>
      <c r="F120" s="329"/>
      <c r="G120" s="329"/>
      <c r="H120" s="329"/>
      <c r="I120" s="329"/>
      <c r="J120" s="329"/>
      <c r="K120" s="329"/>
      <c r="L120" s="329"/>
      <c r="M120" s="329"/>
      <c r="N120" s="329"/>
      <c r="O120" s="329"/>
      <c r="P120" s="329"/>
      <c r="Q120" s="329"/>
      <c r="R120" s="329"/>
      <c r="S120" s="329"/>
      <c r="T120" s="329"/>
      <c r="U120" s="329"/>
      <c r="V120" s="329"/>
      <c r="W120" s="329"/>
      <c r="X120" s="329"/>
      <c r="Y120" s="539"/>
      <c r="Z120" s="539"/>
      <c r="AA120" s="540"/>
      <c r="AB120" s="540"/>
      <c r="AC120" s="540"/>
      <c r="AD120" s="540"/>
      <c r="AE120" s="539"/>
      <c r="AF120" s="540"/>
      <c r="AG120" s="334"/>
      <c r="AH120" s="334"/>
      <c r="AI120" s="335"/>
      <c r="AJ120" s="335"/>
      <c r="AM120" s="105"/>
      <c r="AN120" s="105"/>
    </row>
    <row r="121" spans="2:40" hidden="1" outlineLevel="1">
      <c r="B121" s="331"/>
      <c r="C121" s="331"/>
      <c r="D121" s="332"/>
      <c r="E121" s="328"/>
      <c r="F121" s="329"/>
      <c r="G121" s="329"/>
      <c r="H121" s="329"/>
      <c r="I121" s="329"/>
      <c r="J121" s="329"/>
      <c r="K121" s="329"/>
      <c r="L121" s="329"/>
      <c r="M121" s="329"/>
      <c r="N121" s="329"/>
      <c r="O121" s="329"/>
      <c r="P121" s="329"/>
      <c r="Q121" s="329"/>
      <c r="R121" s="329"/>
      <c r="S121" s="329"/>
      <c r="T121" s="329"/>
      <c r="U121" s="329"/>
      <c r="V121" s="329"/>
      <c r="W121" s="329"/>
      <c r="X121" s="329"/>
      <c r="Y121" s="539"/>
      <c r="Z121" s="539"/>
      <c r="AA121" s="540"/>
      <c r="AB121" s="540"/>
      <c r="AC121" s="540"/>
      <c r="AD121" s="540"/>
      <c r="AE121" s="539"/>
      <c r="AF121" s="540"/>
      <c r="AG121" s="334"/>
      <c r="AH121" s="334"/>
      <c r="AI121" s="335"/>
      <c r="AJ121" s="335"/>
      <c r="AM121" s="105"/>
      <c r="AN121" s="105"/>
    </row>
    <row r="122" spans="2:40" hidden="1" outlineLevel="1">
      <c r="B122" s="331"/>
      <c r="C122" s="331"/>
      <c r="D122" s="332"/>
      <c r="E122" s="328"/>
      <c r="F122" s="329"/>
      <c r="G122" s="329"/>
      <c r="H122" s="329"/>
      <c r="I122" s="329"/>
      <c r="J122" s="329"/>
      <c r="K122" s="329"/>
      <c r="L122" s="329"/>
      <c r="M122" s="329"/>
      <c r="N122" s="329"/>
      <c r="O122" s="329"/>
      <c r="P122" s="329"/>
      <c r="Q122" s="329"/>
      <c r="R122" s="329"/>
      <c r="S122" s="329"/>
      <c r="T122" s="329"/>
      <c r="U122" s="329"/>
      <c r="V122" s="329"/>
      <c r="W122" s="329"/>
      <c r="X122" s="329"/>
      <c r="Y122" s="539"/>
      <c r="Z122" s="539"/>
      <c r="AA122" s="540"/>
      <c r="AB122" s="540"/>
      <c r="AC122" s="540"/>
      <c r="AD122" s="540"/>
      <c r="AE122" s="539"/>
      <c r="AF122" s="540"/>
      <c r="AG122" s="334"/>
      <c r="AH122" s="334"/>
      <c r="AI122" s="335"/>
      <c r="AJ122" s="335"/>
      <c r="AM122" s="105"/>
      <c r="AN122" s="105"/>
    </row>
    <row r="123" spans="2:40" hidden="1" outlineLevel="1">
      <c r="B123" s="331"/>
      <c r="C123" s="331"/>
      <c r="D123" s="332"/>
      <c r="E123" s="328"/>
      <c r="F123" s="329"/>
      <c r="G123" s="329"/>
      <c r="H123" s="329"/>
      <c r="I123" s="329"/>
      <c r="J123" s="329"/>
      <c r="K123" s="329"/>
      <c r="L123" s="329"/>
      <c r="M123" s="329"/>
      <c r="N123" s="329"/>
      <c r="O123" s="329"/>
      <c r="P123" s="329"/>
      <c r="Q123" s="329"/>
      <c r="R123" s="329"/>
      <c r="S123" s="329"/>
      <c r="T123" s="329"/>
      <c r="U123" s="329"/>
      <c r="V123" s="329"/>
      <c r="W123" s="329"/>
      <c r="X123" s="329"/>
      <c r="Y123" s="539"/>
      <c r="Z123" s="539"/>
      <c r="AA123" s="540"/>
      <c r="AB123" s="540"/>
      <c r="AC123" s="540"/>
      <c r="AD123" s="540"/>
      <c r="AE123" s="539"/>
      <c r="AF123" s="540"/>
      <c r="AG123" s="334"/>
      <c r="AH123" s="334"/>
      <c r="AI123" s="335"/>
      <c r="AJ123" s="335"/>
      <c r="AM123" s="105"/>
      <c r="AN123" s="105"/>
    </row>
    <row r="124" spans="2:40" hidden="1" outlineLevel="1">
      <c r="B124" s="331"/>
      <c r="C124" s="331"/>
      <c r="D124" s="332"/>
      <c r="E124" s="328"/>
      <c r="F124" s="329"/>
      <c r="G124" s="329"/>
      <c r="H124" s="329"/>
      <c r="I124" s="329"/>
      <c r="J124" s="329"/>
      <c r="K124" s="329"/>
      <c r="L124" s="329"/>
      <c r="M124" s="329"/>
      <c r="N124" s="329"/>
      <c r="O124" s="329"/>
      <c r="P124" s="329"/>
      <c r="Q124" s="329"/>
      <c r="R124" s="329"/>
      <c r="S124" s="329"/>
      <c r="T124" s="329"/>
      <c r="U124" s="329"/>
      <c r="V124" s="329"/>
      <c r="W124" s="329"/>
      <c r="X124" s="329"/>
      <c r="Y124" s="539"/>
      <c r="Z124" s="539"/>
      <c r="AA124" s="540"/>
      <c r="AB124" s="540"/>
      <c r="AC124" s="540"/>
      <c r="AD124" s="540"/>
      <c r="AE124" s="539"/>
      <c r="AF124" s="540"/>
      <c r="AG124" s="334"/>
      <c r="AH124" s="334"/>
      <c r="AI124" s="335"/>
      <c r="AJ124" s="335"/>
      <c r="AM124" s="105"/>
      <c r="AN124" s="105"/>
    </row>
    <row r="125" spans="2:40" hidden="1" outlineLevel="1">
      <c r="B125" s="331"/>
      <c r="C125" s="331"/>
      <c r="D125" s="332"/>
      <c r="E125" s="328"/>
      <c r="F125" s="329"/>
      <c r="G125" s="329"/>
      <c r="H125" s="329"/>
      <c r="I125" s="329"/>
      <c r="J125" s="329"/>
      <c r="K125" s="329"/>
      <c r="L125" s="329"/>
      <c r="M125" s="329"/>
      <c r="N125" s="329"/>
      <c r="O125" s="329"/>
      <c r="P125" s="329"/>
      <c r="Q125" s="329"/>
      <c r="R125" s="329"/>
      <c r="S125" s="329"/>
      <c r="T125" s="329"/>
      <c r="U125" s="329"/>
      <c r="V125" s="329"/>
      <c r="W125" s="329"/>
      <c r="X125" s="329"/>
      <c r="Y125" s="539"/>
      <c r="Z125" s="539"/>
      <c r="AA125" s="540"/>
      <c r="AB125" s="540"/>
      <c r="AC125" s="540"/>
      <c r="AD125" s="540"/>
      <c r="AE125" s="539"/>
      <c r="AF125" s="540"/>
      <c r="AG125" s="334"/>
      <c r="AH125" s="334"/>
      <c r="AI125" s="335"/>
      <c r="AJ125" s="335"/>
      <c r="AM125" s="105"/>
      <c r="AN125" s="105"/>
    </row>
    <row r="126" spans="2:40" hidden="1" outlineLevel="1">
      <c r="B126" s="331"/>
      <c r="C126" s="331"/>
      <c r="D126" s="332"/>
      <c r="E126" s="328"/>
      <c r="F126" s="329"/>
      <c r="G126" s="329"/>
      <c r="H126" s="329"/>
      <c r="I126" s="329"/>
      <c r="J126" s="329"/>
      <c r="K126" s="329"/>
      <c r="L126" s="329"/>
      <c r="M126" s="329"/>
      <c r="N126" s="329"/>
      <c r="O126" s="329"/>
      <c r="P126" s="329"/>
      <c r="Q126" s="329"/>
      <c r="R126" s="329"/>
      <c r="S126" s="329"/>
      <c r="T126" s="329"/>
      <c r="U126" s="329"/>
      <c r="V126" s="329"/>
      <c r="W126" s="329"/>
      <c r="X126" s="329"/>
      <c r="Y126" s="539"/>
      <c r="Z126" s="539"/>
      <c r="AA126" s="540"/>
      <c r="AB126" s="540"/>
      <c r="AC126" s="540"/>
      <c r="AD126" s="540"/>
      <c r="AE126" s="539"/>
      <c r="AF126" s="540"/>
      <c r="AG126" s="334"/>
      <c r="AH126" s="334"/>
      <c r="AI126" s="335"/>
      <c r="AJ126" s="335"/>
      <c r="AM126" s="105"/>
      <c r="AN126" s="105"/>
    </row>
    <row r="127" spans="2:40" hidden="1" outlineLevel="1">
      <c r="B127" s="331"/>
      <c r="C127" s="331"/>
      <c r="D127" s="332"/>
      <c r="E127" s="328"/>
      <c r="F127" s="329"/>
      <c r="G127" s="329"/>
      <c r="H127" s="329"/>
      <c r="I127" s="329"/>
      <c r="J127" s="329"/>
      <c r="K127" s="329"/>
      <c r="L127" s="329"/>
      <c r="M127" s="329"/>
      <c r="N127" s="329"/>
      <c r="O127" s="329"/>
      <c r="P127" s="329"/>
      <c r="Q127" s="329"/>
      <c r="R127" s="329"/>
      <c r="S127" s="329"/>
      <c r="T127" s="329"/>
      <c r="U127" s="329"/>
      <c r="V127" s="329"/>
      <c r="W127" s="329"/>
      <c r="X127" s="329"/>
      <c r="Y127" s="539"/>
      <c r="Z127" s="539"/>
      <c r="AA127" s="540"/>
      <c r="AB127" s="540"/>
      <c r="AC127" s="540"/>
      <c r="AD127" s="540"/>
      <c r="AE127" s="539"/>
      <c r="AF127" s="540"/>
      <c r="AG127" s="334"/>
      <c r="AH127" s="334"/>
      <c r="AI127" s="335"/>
      <c r="AJ127" s="335"/>
      <c r="AM127" s="105"/>
      <c r="AN127" s="105"/>
    </row>
    <row r="128" spans="2:40" hidden="1" outlineLevel="1">
      <c r="B128" s="331"/>
      <c r="C128" s="331"/>
      <c r="D128" s="332"/>
      <c r="E128" s="328"/>
      <c r="F128" s="329"/>
      <c r="G128" s="329"/>
      <c r="H128" s="329"/>
      <c r="I128" s="329"/>
      <c r="J128" s="329"/>
      <c r="K128" s="329"/>
      <c r="L128" s="329"/>
      <c r="M128" s="329"/>
      <c r="N128" s="329"/>
      <c r="O128" s="329"/>
      <c r="P128" s="329"/>
      <c r="Q128" s="329"/>
      <c r="R128" s="329"/>
      <c r="S128" s="329"/>
      <c r="T128" s="329"/>
      <c r="U128" s="329"/>
      <c r="V128" s="329"/>
      <c r="W128" s="329"/>
      <c r="X128" s="329"/>
      <c r="Y128" s="539"/>
      <c r="Z128" s="539"/>
      <c r="AA128" s="540"/>
      <c r="AB128" s="540"/>
      <c r="AC128" s="540"/>
      <c r="AD128" s="540"/>
      <c r="AE128" s="539"/>
      <c r="AF128" s="540"/>
      <c r="AG128" s="334"/>
      <c r="AH128" s="334"/>
      <c r="AI128" s="335"/>
      <c r="AJ128" s="335"/>
      <c r="AM128" s="105"/>
      <c r="AN128" s="105"/>
    </row>
    <row r="129" spans="2:40" hidden="1" outlineLevel="1">
      <c r="B129" s="331"/>
      <c r="C129" s="331"/>
      <c r="D129" s="332"/>
      <c r="E129" s="328"/>
      <c r="F129" s="329"/>
      <c r="G129" s="329"/>
      <c r="H129" s="329"/>
      <c r="I129" s="329"/>
      <c r="J129" s="329"/>
      <c r="K129" s="329"/>
      <c r="L129" s="329"/>
      <c r="M129" s="329"/>
      <c r="N129" s="329"/>
      <c r="O129" s="329"/>
      <c r="P129" s="329"/>
      <c r="Q129" s="329"/>
      <c r="R129" s="329"/>
      <c r="S129" s="329"/>
      <c r="T129" s="329"/>
      <c r="U129" s="329"/>
      <c r="V129" s="329"/>
      <c r="W129" s="329"/>
      <c r="X129" s="329"/>
      <c r="Y129" s="539"/>
      <c r="Z129" s="539"/>
      <c r="AA129" s="540"/>
      <c r="AB129" s="540"/>
      <c r="AC129" s="540"/>
      <c r="AD129" s="540"/>
      <c r="AE129" s="539"/>
      <c r="AF129" s="540"/>
      <c r="AG129" s="334"/>
      <c r="AH129" s="334"/>
      <c r="AI129" s="335"/>
      <c r="AJ129" s="335"/>
      <c r="AM129" s="105"/>
      <c r="AN129" s="105"/>
    </row>
    <row r="130" spans="2:40" hidden="1" outlineLevel="1">
      <c r="B130" s="331"/>
      <c r="C130" s="331"/>
      <c r="D130" s="332"/>
      <c r="E130" s="328"/>
      <c r="F130" s="329"/>
      <c r="G130" s="329"/>
      <c r="H130" s="329"/>
      <c r="I130" s="329"/>
      <c r="J130" s="329"/>
      <c r="K130" s="329"/>
      <c r="L130" s="329"/>
      <c r="M130" s="329"/>
      <c r="N130" s="329"/>
      <c r="O130" s="329"/>
      <c r="P130" s="329"/>
      <c r="Q130" s="329"/>
      <c r="R130" s="329"/>
      <c r="S130" s="329"/>
      <c r="T130" s="329"/>
      <c r="U130" s="329"/>
      <c r="V130" s="329"/>
      <c r="W130" s="329"/>
      <c r="X130" s="329"/>
      <c r="Y130" s="539"/>
      <c r="Z130" s="539"/>
      <c r="AA130" s="540"/>
      <c r="AB130" s="540"/>
      <c r="AC130" s="540"/>
      <c r="AD130" s="540"/>
      <c r="AE130" s="539"/>
      <c r="AF130" s="540"/>
      <c r="AG130" s="334"/>
      <c r="AH130" s="334"/>
      <c r="AI130" s="335"/>
      <c r="AJ130" s="335"/>
      <c r="AM130" s="105"/>
      <c r="AN130" s="105"/>
    </row>
    <row r="131" spans="2:40" hidden="1" outlineLevel="1">
      <c r="B131" s="331"/>
      <c r="C131" s="331"/>
      <c r="D131" s="332"/>
      <c r="E131" s="328"/>
      <c r="F131" s="329"/>
      <c r="G131" s="329"/>
      <c r="H131" s="329"/>
      <c r="I131" s="329"/>
      <c r="J131" s="329"/>
      <c r="K131" s="329"/>
      <c r="L131" s="329"/>
      <c r="M131" s="329"/>
      <c r="N131" s="329"/>
      <c r="O131" s="329"/>
      <c r="P131" s="329"/>
      <c r="Q131" s="329"/>
      <c r="R131" s="329"/>
      <c r="S131" s="329"/>
      <c r="T131" s="329"/>
      <c r="U131" s="329"/>
      <c r="V131" s="329"/>
      <c r="W131" s="329"/>
      <c r="X131" s="329"/>
      <c r="Y131" s="539"/>
      <c r="Z131" s="539"/>
      <c r="AA131" s="540"/>
      <c r="AB131" s="540"/>
      <c r="AC131" s="540"/>
      <c r="AD131" s="540"/>
      <c r="AE131" s="539"/>
      <c r="AF131" s="540"/>
      <c r="AG131" s="334"/>
      <c r="AH131" s="334"/>
      <c r="AI131" s="335"/>
      <c r="AJ131" s="335"/>
      <c r="AM131" s="105"/>
      <c r="AN131" s="105"/>
    </row>
    <row r="132" spans="2:40" hidden="1" outlineLevel="1">
      <c r="B132" s="331"/>
      <c r="C132" s="331"/>
      <c r="D132" s="332"/>
      <c r="E132" s="328"/>
      <c r="F132" s="329"/>
      <c r="G132" s="329"/>
      <c r="H132" s="329"/>
      <c r="I132" s="329"/>
      <c r="J132" s="329"/>
      <c r="K132" s="329"/>
      <c r="L132" s="329"/>
      <c r="M132" s="329"/>
      <c r="N132" s="329"/>
      <c r="O132" s="329"/>
      <c r="P132" s="329"/>
      <c r="Q132" s="329"/>
      <c r="R132" s="329"/>
      <c r="S132" s="329"/>
      <c r="T132" s="329"/>
      <c r="U132" s="329"/>
      <c r="V132" s="329"/>
      <c r="W132" s="329"/>
      <c r="X132" s="329"/>
      <c r="Y132" s="539"/>
      <c r="Z132" s="539"/>
      <c r="AA132" s="540"/>
      <c r="AB132" s="540"/>
      <c r="AC132" s="540"/>
      <c r="AD132" s="540"/>
      <c r="AE132" s="539"/>
      <c r="AF132" s="540"/>
      <c r="AG132" s="334"/>
      <c r="AH132" s="334"/>
      <c r="AI132" s="335"/>
      <c r="AJ132" s="335"/>
      <c r="AM132" s="105"/>
      <c r="AN132" s="105"/>
    </row>
    <row r="133" spans="2:40" hidden="1" outlineLevel="1">
      <c r="B133" s="331"/>
      <c r="C133" s="331"/>
      <c r="D133" s="332"/>
      <c r="E133" s="328"/>
      <c r="F133" s="329"/>
      <c r="G133" s="329"/>
      <c r="H133" s="329"/>
      <c r="I133" s="329"/>
      <c r="J133" s="329"/>
      <c r="K133" s="329"/>
      <c r="L133" s="329"/>
      <c r="M133" s="329"/>
      <c r="N133" s="329"/>
      <c r="O133" s="329"/>
      <c r="P133" s="329"/>
      <c r="Q133" s="329"/>
      <c r="R133" s="329"/>
      <c r="S133" s="329"/>
      <c r="T133" s="329"/>
      <c r="U133" s="329"/>
      <c r="V133" s="329"/>
      <c r="W133" s="329"/>
      <c r="X133" s="329"/>
      <c r="Y133" s="539"/>
      <c r="Z133" s="539"/>
      <c r="AA133" s="540"/>
      <c r="AB133" s="540"/>
      <c r="AC133" s="540"/>
      <c r="AD133" s="540"/>
      <c r="AE133" s="539"/>
      <c r="AF133" s="540"/>
      <c r="AG133" s="334"/>
      <c r="AH133" s="334"/>
      <c r="AI133" s="335"/>
      <c r="AJ133" s="335"/>
      <c r="AM133" s="105"/>
      <c r="AN133" s="105"/>
    </row>
    <row r="134" spans="2:40" hidden="1" outlineLevel="1">
      <c r="B134" s="331"/>
      <c r="C134" s="331"/>
      <c r="D134" s="332"/>
      <c r="E134" s="328"/>
      <c r="F134" s="329"/>
      <c r="G134" s="329"/>
      <c r="H134" s="329"/>
      <c r="I134" s="329"/>
      <c r="J134" s="329"/>
      <c r="K134" s="329"/>
      <c r="L134" s="329"/>
      <c r="M134" s="329"/>
      <c r="N134" s="329"/>
      <c r="O134" s="329"/>
      <c r="P134" s="329"/>
      <c r="Q134" s="329"/>
      <c r="R134" s="329"/>
      <c r="S134" s="329"/>
      <c r="T134" s="329"/>
      <c r="U134" s="329"/>
      <c r="V134" s="329"/>
      <c r="W134" s="329"/>
      <c r="X134" s="329"/>
      <c r="Y134" s="539"/>
      <c r="Z134" s="539"/>
      <c r="AA134" s="540"/>
      <c r="AB134" s="540"/>
      <c r="AC134" s="540"/>
      <c r="AD134" s="540"/>
      <c r="AE134" s="539"/>
      <c r="AF134" s="540"/>
      <c r="AG134" s="334"/>
      <c r="AH134" s="334"/>
      <c r="AI134" s="335"/>
      <c r="AJ134" s="335"/>
      <c r="AM134" s="105"/>
      <c r="AN134" s="105"/>
    </row>
    <row r="135" spans="2:40" hidden="1" outlineLevel="1">
      <c r="B135" s="331"/>
      <c r="C135" s="331"/>
      <c r="D135" s="332"/>
      <c r="E135" s="328"/>
      <c r="F135" s="329"/>
      <c r="G135" s="329"/>
      <c r="H135" s="329"/>
      <c r="I135" s="329"/>
      <c r="J135" s="329"/>
      <c r="K135" s="329"/>
      <c r="L135" s="329"/>
      <c r="M135" s="329"/>
      <c r="N135" s="329"/>
      <c r="O135" s="329"/>
      <c r="P135" s="329"/>
      <c r="Q135" s="329"/>
      <c r="R135" s="329"/>
      <c r="S135" s="329"/>
      <c r="T135" s="329"/>
      <c r="U135" s="329"/>
      <c r="V135" s="329"/>
      <c r="W135" s="329"/>
      <c r="X135" s="329"/>
      <c r="Y135" s="539"/>
      <c r="Z135" s="539"/>
      <c r="AA135" s="540"/>
      <c r="AB135" s="540"/>
      <c r="AC135" s="540"/>
      <c r="AD135" s="540"/>
      <c r="AE135" s="539"/>
      <c r="AF135" s="540"/>
      <c r="AG135" s="334"/>
      <c r="AH135" s="334"/>
      <c r="AI135" s="335"/>
      <c r="AJ135" s="335"/>
      <c r="AM135" s="105"/>
      <c r="AN135" s="105"/>
    </row>
    <row r="136" spans="2:40" hidden="1" outlineLevel="1">
      <c r="B136" s="331"/>
      <c r="C136" s="331"/>
      <c r="D136" s="332"/>
      <c r="E136" s="328"/>
      <c r="F136" s="329"/>
      <c r="G136" s="329"/>
      <c r="H136" s="329"/>
      <c r="I136" s="329"/>
      <c r="J136" s="329"/>
      <c r="K136" s="329"/>
      <c r="L136" s="329"/>
      <c r="M136" s="329"/>
      <c r="N136" s="329"/>
      <c r="O136" s="329"/>
      <c r="P136" s="329"/>
      <c r="Q136" s="329"/>
      <c r="R136" s="329"/>
      <c r="S136" s="329"/>
      <c r="T136" s="329"/>
      <c r="U136" s="329"/>
      <c r="V136" s="329"/>
      <c r="W136" s="329"/>
      <c r="X136" s="329"/>
      <c r="Y136" s="539"/>
      <c r="Z136" s="539"/>
      <c r="AA136" s="540"/>
      <c r="AB136" s="540"/>
      <c r="AC136" s="540"/>
      <c r="AD136" s="540"/>
      <c r="AE136" s="539"/>
      <c r="AF136" s="540"/>
      <c r="AG136" s="334"/>
      <c r="AH136" s="334"/>
      <c r="AI136" s="335"/>
      <c r="AJ136" s="335"/>
      <c r="AM136" s="105"/>
      <c r="AN136" s="105"/>
    </row>
    <row r="137" spans="2:40" hidden="1" outlineLevel="1">
      <c r="B137" s="331"/>
      <c r="C137" s="331"/>
      <c r="D137" s="332"/>
      <c r="E137" s="328"/>
      <c r="F137" s="329"/>
      <c r="G137" s="329"/>
      <c r="H137" s="329"/>
      <c r="I137" s="329"/>
      <c r="J137" s="329"/>
      <c r="K137" s="329"/>
      <c r="L137" s="329"/>
      <c r="M137" s="329"/>
      <c r="N137" s="329"/>
      <c r="O137" s="329"/>
      <c r="P137" s="329"/>
      <c r="Q137" s="329"/>
      <c r="R137" s="329"/>
      <c r="S137" s="329"/>
      <c r="T137" s="329"/>
      <c r="U137" s="329"/>
      <c r="V137" s="329"/>
      <c r="W137" s="329"/>
      <c r="X137" s="329"/>
      <c r="Y137" s="539"/>
      <c r="Z137" s="539"/>
      <c r="AA137" s="540"/>
      <c r="AB137" s="540"/>
      <c r="AC137" s="540"/>
      <c r="AD137" s="540"/>
      <c r="AE137" s="539"/>
      <c r="AF137" s="540"/>
      <c r="AG137" s="334"/>
      <c r="AH137" s="334"/>
      <c r="AI137" s="335"/>
      <c r="AJ137" s="335"/>
      <c r="AM137" s="105"/>
      <c r="AN137" s="105"/>
    </row>
    <row r="138" spans="2:40" hidden="1" outlineLevel="1">
      <c r="B138" s="331"/>
      <c r="C138" s="331"/>
      <c r="D138" s="332"/>
      <c r="E138" s="328"/>
      <c r="F138" s="329"/>
      <c r="G138" s="329"/>
      <c r="H138" s="329"/>
      <c r="I138" s="329"/>
      <c r="J138" s="329"/>
      <c r="K138" s="329"/>
      <c r="L138" s="329"/>
      <c r="M138" s="329"/>
      <c r="N138" s="329"/>
      <c r="O138" s="329"/>
      <c r="P138" s="329"/>
      <c r="Q138" s="329"/>
      <c r="R138" s="329"/>
      <c r="S138" s="329"/>
      <c r="T138" s="329"/>
      <c r="U138" s="329"/>
      <c r="V138" s="329"/>
      <c r="W138" s="329"/>
      <c r="X138" s="329"/>
      <c r="Y138" s="539"/>
      <c r="Z138" s="539"/>
      <c r="AA138" s="540"/>
      <c r="AB138" s="540"/>
      <c r="AC138" s="540"/>
      <c r="AD138" s="540"/>
      <c r="AE138" s="539"/>
      <c r="AF138" s="540"/>
      <c r="AG138" s="334"/>
      <c r="AH138" s="334"/>
      <c r="AI138" s="335"/>
      <c r="AJ138" s="335"/>
      <c r="AM138" s="105"/>
      <c r="AN138" s="105"/>
    </row>
    <row r="139" spans="2:40" hidden="1" outlineLevel="1">
      <c r="B139" s="331"/>
      <c r="C139" s="331"/>
      <c r="D139" s="332"/>
      <c r="E139" s="328"/>
      <c r="F139" s="329"/>
      <c r="G139" s="329"/>
      <c r="H139" s="329"/>
      <c r="I139" s="329"/>
      <c r="J139" s="329"/>
      <c r="K139" s="329"/>
      <c r="L139" s="329"/>
      <c r="M139" s="329"/>
      <c r="N139" s="329"/>
      <c r="O139" s="329"/>
      <c r="P139" s="329"/>
      <c r="Q139" s="329"/>
      <c r="R139" s="329"/>
      <c r="S139" s="329"/>
      <c r="T139" s="329"/>
      <c r="U139" s="329"/>
      <c r="V139" s="329"/>
      <c r="W139" s="329"/>
      <c r="X139" s="329"/>
      <c r="Y139" s="539"/>
      <c r="Z139" s="539"/>
      <c r="AA139" s="540"/>
      <c r="AB139" s="540"/>
      <c r="AC139" s="540"/>
      <c r="AD139" s="540"/>
      <c r="AE139" s="539"/>
      <c r="AF139" s="540"/>
      <c r="AG139" s="334"/>
      <c r="AH139" s="334"/>
      <c r="AI139" s="335"/>
      <c r="AJ139" s="335"/>
      <c r="AM139" s="105"/>
      <c r="AN139" s="105"/>
    </row>
    <row r="140" spans="2:40" hidden="1" outlineLevel="1">
      <c r="B140" s="331"/>
      <c r="C140" s="331"/>
      <c r="D140" s="332"/>
      <c r="E140" s="328"/>
      <c r="F140" s="329"/>
      <c r="G140" s="329"/>
      <c r="H140" s="329"/>
      <c r="I140" s="329"/>
      <c r="J140" s="329"/>
      <c r="K140" s="329"/>
      <c r="L140" s="329"/>
      <c r="M140" s="329"/>
      <c r="N140" s="329"/>
      <c r="O140" s="329"/>
      <c r="P140" s="329"/>
      <c r="Q140" s="329"/>
      <c r="R140" s="329"/>
      <c r="S140" s="329"/>
      <c r="T140" s="329"/>
      <c r="U140" s="329"/>
      <c r="V140" s="329"/>
      <c r="W140" s="329"/>
      <c r="X140" s="329"/>
      <c r="Y140" s="539"/>
      <c r="Z140" s="539"/>
      <c r="AA140" s="540"/>
      <c r="AB140" s="540"/>
      <c r="AC140" s="540"/>
      <c r="AD140" s="540"/>
      <c r="AE140" s="539"/>
      <c r="AF140" s="540"/>
      <c r="AG140" s="334"/>
      <c r="AH140" s="334"/>
      <c r="AI140" s="335"/>
      <c r="AJ140" s="335"/>
      <c r="AM140" s="105"/>
      <c r="AN140" s="105"/>
    </row>
    <row r="141" spans="2:40" hidden="1" outlineLevel="1">
      <c r="B141" s="331"/>
      <c r="C141" s="331"/>
      <c r="D141" s="332"/>
      <c r="E141" s="328"/>
      <c r="F141" s="329"/>
      <c r="G141" s="329"/>
      <c r="H141" s="329"/>
      <c r="I141" s="329"/>
      <c r="J141" s="329"/>
      <c r="K141" s="329"/>
      <c r="L141" s="329"/>
      <c r="M141" s="329"/>
      <c r="N141" s="329"/>
      <c r="O141" s="329"/>
      <c r="P141" s="329"/>
      <c r="Q141" s="329"/>
      <c r="R141" s="329"/>
      <c r="S141" s="329"/>
      <c r="T141" s="329"/>
      <c r="U141" s="329"/>
      <c r="V141" s="329"/>
      <c r="W141" s="329"/>
      <c r="X141" s="329"/>
      <c r="Y141" s="539"/>
      <c r="Z141" s="539"/>
      <c r="AA141" s="540"/>
      <c r="AB141" s="540"/>
      <c r="AC141" s="540"/>
      <c r="AD141" s="540"/>
      <c r="AE141" s="539"/>
      <c r="AF141" s="540"/>
      <c r="AG141" s="334"/>
      <c r="AH141" s="334"/>
      <c r="AI141" s="335"/>
      <c r="AJ141" s="335"/>
      <c r="AM141" s="105"/>
      <c r="AN141" s="105"/>
    </row>
    <row r="142" spans="2:40" hidden="1" outlineLevel="1">
      <c r="B142" s="331"/>
      <c r="C142" s="331"/>
      <c r="D142" s="332"/>
      <c r="E142" s="328"/>
      <c r="F142" s="329"/>
      <c r="G142" s="329"/>
      <c r="H142" s="329"/>
      <c r="I142" s="329"/>
      <c r="J142" s="329"/>
      <c r="K142" s="329"/>
      <c r="L142" s="329"/>
      <c r="M142" s="329"/>
      <c r="N142" s="329"/>
      <c r="O142" s="329"/>
      <c r="P142" s="329"/>
      <c r="Q142" s="329"/>
      <c r="R142" s="329"/>
      <c r="S142" s="329"/>
      <c r="T142" s="329"/>
      <c r="U142" s="329"/>
      <c r="V142" s="329"/>
      <c r="W142" s="329"/>
      <c r="X142" s="329"/>
      <c r="Y142" s="539"/>
      <c r="Z142" s="539"/>
      <c r="AA142" s="540"/>
      <c r="AB142" s="540"/>
      <c r="AC142" s="540"/>
      <c r="AD142" s="540"/>
      <c r="AE142" s="539"/>
      <c r="AF142" s="540"/>
      <c r="AG142" s="334"/>
      <c r="AH142" s="334"/>
      <c r="AI142" s="335"/>
      <c r="AJ142" s="335"/>
      <c r="AM142" s="105"/>
      <c r="AN142" s="105"/>
    </row>
    <row r="143" spans="2:40" hidden="1" outlineLevel="1">
      <c r="B143" s="331"/>
      <c r="C143" s="331"/>
      <c r="D143" s="332"/>
      <c r="E143" s="328"/>
      <c r="F143" s="329"/>
      <c r="G143" s="329"/>
      <c r="H143" s="329"/>
      <c r="I143" s="329"/>
      <c r="J143" s="329"/>
      <c r="K143" s="329"/>
      <c r="L143" s="329"/>
      <c r="M143" s="329"/>
      <c r="N143" s="329"/>
      <c r="O143" s="329"/>
      <c r="P143" s="329"/>
      <c r="Q143" s="329"/>
      <c r="R143" s="329"/>
      <c r="S143" s="329"/>
      <c r="T143" s="329"/>
      <c r="U143" s="329"/>
      <c r="V143" s="329"/>
      <c r="W143" s="329"/>
      <c r="X143" s="329"/>
      <c r="Y143" s="539"/>
      <c r="Z143" s="539"/>
      <c r="AA143" s="540"/>
      <c r="AB143" s="540"/>
      <c r="AC143" s="540"/>
      <c r="AD143" s="540"/>
      <c r="AE143" s="539"/>
      <c r="AF143" s="540"/>
      <c r="AG143" s="334"/>
      <c r="AH143" s="334"/>
      <c r="AI143" s="335"/>
      <c r="AJ143" s="335"/>
      <c r="AM143" s="105"/>
      <c r="AN143" s="105"/>
    </row>
    <row r="144" spans="2:40" hidden="1" outlineLevel="1">
      <c r="B144" s="331"/>
      <c r="C144" s="331"/>
      <c r="D144" s="332"/>
      <c r="E144" s="328"/>
      <c r="F144" s="329"/>
      <c r="G144" s="329"/>
      <c r="H144" s="329"/>
      <c r="I144" s="329"/>
      <c r="J144" s="329"/>
      <c r="K144" s="329"/>
      <c r="L144" s="329"/>
      <c r="M144" s="329"/>
      <c r="N144" s="329"/>
      <c r="O144" s="329"/>
      <c r="P144" s="329"/>
      <c r="Q144" s="329"/>
      <c r="R144" s="329"/>
      <c r="S144" s="329"/>
      <c r="T144" s="329"/>
      <c r="U144" s="329"/>
      <c r="V144" s="329"/>
      <c r="W144" s="329"/>
      <c r="X144" s="329"/>
      <c r="Y144" s="539"/>
      <c r="Z144" s="539"/>
      <c r="AA144" s="540"/>
      <c r="AB144" s="540"/>
      <c r="AC144" s="540"/>
      <c r="AD144" s="540"/>
      <c r="AE144" s="539"/>
      <c r="AF144" s="540"/>
      <c r="AG144" s="334"/>
      <c r="AH144" s="334"/>
      <c r="AI144" s="335"/>
      <c r="AJ144" s="335"/>
      <c r="AM144" s="105"/>
      <c r="AN144" s="105"/>
    </row>
    <row r="145" spans="2:40" hidden="1" outlineLevel="1">
      <c r="B145" s="331"/>
      <c r="C145" s="331"/>
      <c r="D145" s="332"/>
      <c r="E145" s="328"/>
      <c r="F145" s="329"/>
      <c r="G145" s="329"/>
      <c r="H145" s="329"/>
      <c r="I145" s="329"/>
      <c r="J145" s="329"/>
      <c r="K145" s="329"/>
      <c r="L145" s="329"/>
      <c r="M145" s="329"/>
      <c r="N145" s="329"/>
      <c r="O145" s="329"/>
      <c r="P145" s="329"/>
      <c r="Q145" s="329"/>
      <c r="R145" s="329"/>
      <c r="S145" s="329"/>
      <c r="T145" s="329"/>
      <c r="U145" s="329"/>
      <c r="V145" s="329"/>
      <c r="W145" s="329"/>
      <c r="X145" s="329"/>
      <c r="Y145" s="539"/>
      <c r="Z145" s="539"/>
      <c r="AA145" s="540"/>
      <c r="AB145" s="540"/>
      <c r="AC145" s="540"/>
      <c r="AD145" s="540"/>
      <c r="AE145" s="539"/>
      <c r="AF145" s="540"/>
      <c r="AG145" s="334"/>
      <c r="AH145" s="334"/>
      <c r="AI145" s="335"/>
      <c r="AJ145" s="335"/>
      <c r="AM145" s="105"/>
      <c r="AN145" s="105"/>
    </row>
    <row r="146" spans="2:40" hidden="1" outlineLevel="1">
      <c r="B146" s="331"/>
      <c r="C146" s="331"/>
      <c r="D146" s="332"/>
      <c r="E146" s="328"/>
      <c r="F146" s="329"/>
      <c r="G146" s="329"/>
      <c r="H146" s="329"/>
      <c r="I146" s="329"/>
      <c r="J146" s="329"/>
      <c r="K146" s="329"/>
      <c r="L146" s="329"/>
      <c r="M146" s="329"/>
      <c r="N146" s="329"/>
      <c r="O146" s="329"/>
      <c r="P146" s="329"/>
      <c r="Q146" s="329"/>
      <c r="R146" s="329"/>
      <c r="S146" s="329"/>
      <c r="T146" s="329"/>
      <c r="U146" s="329"/>
      <c r="V146" s="329"/>
      <c r="W146" s="329"/>
      <c r="X146" s="329"/>
      <c r="Y146" s="539"/>
      <c r="Z146" s="539"/>
      <c r="AA146" s="540"/>
      <c r="AB146" s="540"/>
      <c r="AC146" s="540"/>
      <c r="AD146" s="540"/>
      <c r="AE146" s="539"/>
      <c r="AF146" s="540"/>
      <c r="AG146" s="334"/>
      <c r="AH146" s="334"/>
      <c r="AI146" s="335"/>
      <c r="AJ146" s="335"/>
      <c r="AM146" s="105"/>
      <c r="AN146" s="105"/>
    </row>
    <row r="147" spans="2:40" hidden="1" outlineLevel="1">
      <c r="B147" s="331"/>
      <c r="C147" s="331"/>
      <c r="D147" s="332"/>
      <c r="E147" s="328"/>
      <c r="F147" s="329"/>
      <c r="G147" s="329"/>
      <c r="H147" s="329"/>
      <c r="I147" s="329"/>
      <c r="J147" s="329"/>
      <c r="K147" s="329"/>
      <c r="L147" s="329"/>
      <c r="M147" s="329"/>
      <c r="N147" s="329"/>
      <c r="O147" s="329"/>
      <c r="P147" s="329"/>
      <c r="Q147" s="329"/>
      <c r="R147" s="329"/>
      <c r="S147" s="329"/>
      <c r="T147" s="329"/>
      <c r="U147" s="329"/>
      <c r="V147" s="329"/>
      <c r="W147" s="329"/>
      <c r="X147" s="329"/>
      <c r="Y147" s="539"/>
      <c r="Z147" s="539"/>
      <c r="AA147" s="540"/>
      <c r="AB147" s="540"/>
      <c r="AC147" s="540"/>
      <c r="AD147" s="540"/>
      <c r="AE147" s="539"/>
      <c r="AF147" s="540"/>
      <c r="AG147" s="334"/>
      <c r="AH147" s="334"/>
      <c r="AI147" s="335"/>
      <c r="AJ147" s="335"/>
      <c r="AM147" s="105"/>
      <c r="AN147" s="105"/>
    </row>
    <row r="148" spans="2:40" hidden="1" outlineLevel="1">
      <c r="B148" s="331"/>
      <c r="C148" s="331"/>
      <c r="D148" s="332"/>
      <c r="E148" s="328"/>
      <c r="F148" s="329"/>
      <c r="G148" s="329"/>
      <c r="H148" s="329"/>
      <c r="I148" s="329"/>
      <c r="J148" s="329"/>
      <c r="K148" s="329"/>
      <c r="L148" s="329"/>
      <c r="M148" s="329"/>
      <c r="N148" s="329"/>
      <c r="O148" s="329"/>
      <c r="P148" s="329"/>
      <c r="Q148" s="329"/>
      <c r="R148" s="329"/>
      <c r="S148" s="329"/>
      <c r="T148" s="329"/>
      <c r="U148" s="329"/>
      <c r="V148" s="329"/>
      <c r="W148" s="329"/>
      <c r="X148" s="329"/>
      <c r="Y148" s="539"/>
      <c r="Z148" s="539"/>
      <c r="AA148" s="540"/>
      <c r="AB148" s="540"/>
      <c r="AC148" s="540"/>
      <c r="AD148" s="540"/>
      <c r="AE148" s="539"/>
      <c r="AF148" s="540"/>
      <c r="AG148" s="334"/>
      <c r="AH148" s="334"/>
      <c r="AI148" s="335"/>
      <c r="AJ148" s="335"/>
      <c r="AM148" s="105"/>
      <c r="AN148" s="105"/>
    </row>
    <row r="149" spans="2:40" hidden="1" outlineLevel="1">
      <c r="B149" s="331"/>
      <c r="C149" s="331"/>
      <c r="D149" s="332"/>
      <c r="E149" s="328"/>
      <c r="F149" s="329"/>
      <c r="G149" s="329"/>
      <c r="H149" s="329"/>
      <c r="I149" s="329"/>
      <c r="J149" s="329"/>
      <c r="K149" s="329"/>
      <c r="L149" s="329"/>
      <c r="M149" s="329"/>
      <c r="N149" s="329"/>
      <c r="O149" s="329"/>
      <c r="P149" s="329"/>
      <c r="Q149" s="329"/>
      <c r="R149" s="329"/>
      <c r="S149" s="329"/>
      <c r="T149" s="329"/>
      <c r="U149" s="329"/>
      <c r="V149" s="329"/>
      <c r="W149" s="329"/>
      <c r="X149" s="329"/>
      <c r="Y149" s="539"/>
      <c r="Z149" s="539"/>
      <c r="AA149" s="540"/>
      <c r="AB149" s="540"/>
      <c r="AC149" s="540"/>
      <c r="AD149" s="540"/>
      <c r="AE149" s="539"/>
      <c r="AF149" s="540"/>
      <c r="AG149" s="334"/>
      <c r="AH149" s="334"/>
      <c r="AI149" s="335"/>
      <c r="AJ149" s="335"/>
      <c r="AM149" s="105"/>
      <c r="AN149" s="105"/>
    </row>
    <row r="150" spans="2:40" hidden="1" outlineLevel="1">
      <c r="B150" s="331"/>
      <c r="C150" s="331"/>
      <c r="D150" s="332"/>
      <c r="E150" s="328"/>
      <c r="F150" s="329"/>
      <c r="G150" s="329"/>
      <c r="H150" s="329"/>
      <c r="I150" s="329"/>
      <c r="J150" s="329"/>
      <c r="K150" s="329"/>
      <c r="L150" s="329"/>
      <c r="M150" s="329"/>
      <c r="N150" s="329"/>
      <c r="O150" s="329"/>
      <c r="P150" s="329"/>
      <c r="Q150" s="329"/>
      <c r="R150" s="329"/>
      <c r="S150" s="329"/>
      <c r="T150" s="329"/>
      <c r="U150" s="329"/>
      <c r="V150" s="329"/>
      <c r="W150" s="329"/>
      <c r="X150" s="329"/>
      <c r="Y150" s="539"/>
      <c r="Z150" s="539"/>
      <c r="AA150" s="540"/>
      <c r="AB150" s="540"/>
      <c r="AC150" s="540"/>
      <c r="AD150" s="540"/>
      <c r="AE150" s="539"/>
      <c r="AF150" s="540"/>
      <c r="AG150" s="334"/>
      <c r="AH150" s="334"/>
      <c r="AI150" s="335"/>
      <c r="AJ150" s="335"/>
      <c r="AM150" s="105"/>
      <c r="AN150" s="105"/>
    </row>
    <row r="151" spans="2:40" hidden="1" outlineLevel="1">
      <c r="B151" s="331"/>
      <c r="C151" s="331"/>
      <c r="D151" s="332"/>
      <c r="E151" s="328"/>
      <c r="F151" s="329"/>
      <c r="G151" s="329"/>
      <c r="H151" s="329"/>
      <c r="I151" s="329"/>
      <c r="J151" s="329"/>
      <c r="K151" s="329"/>
      <c r="L151" s="329"/>
      <c r="M151" s="329"/>
      <c r="N151" s="329"/>
      <c r="O151" s="329"/>
      <c r="P151" s="329"/>
      <c r="Q151" s="329"/>
      <c r="R151" s="329"/>
      <c r="S151" s="329"/>
      <c r="T151" s="329"/>
      <c r="U151" s="329"/>
      <c r="V151" s="329"/>
      <c r="W151" s="329"/>
      <c r="X151" s="329"/>
      <c r="Y151" s="539"/>
      <c r="Z151" s="539"/>
      <c r="AA151" s="540"/>
      <c r="AB151" s="540"/>
      <c r="AC151" s="540"/>
      <c r="AD151" s="540"/>
      <c r="AE151" s="539"/>
      <c r="AF151" s="540"/>
      <c r="AG151" s="334"/>
      <c r="AH151" s="334"/>
      <c r="AI151" s="335"/>
      <c r="AJ151" s="335"/>
      <c r="AM151" s="105"/>
      <c r="AN151" s="105"/>
    </row>
    <row r="152" spans="2:40" hidden="1" outlineLevel="1">
      <c r="B152" s="331"/>
      <c r="C152" s="331"/>
      <c r="D152" s="332"/>
      <c r="E152" s="328"/>
      <c r="F152" s="329"/>
      <c r="G152" s="329"/>
      <c r="H152" s="329"/>
      <c r="I152" s="329"/>
      <c r="J152" s="329"/>
      <c r="K152" s="329"/>
      <c r="L152" s="329"/>
      <c r="M152" s="329"/>
      <c r="N152" s="329"/>
      <c r="O152" s="329"/>
      <c r="P152" s="329"/>
      <c r="Q152" s="329"/>
      <c r="R152" s="329"/>
      <c r="S152" s="329"/>
      <c r="T152" s="329"/>
      <c r="U152" s="329"/>
      <c r="V152" s="329"/>
      <c r="W152" s="329"/>
      <c r="X152" s="329"/>
      <c r="Y152" s="539"/>
      <c r="Z152" s="539"/>
      <c r="AA152" s="540"/>
      <c r="AB152" s="540"/>
      <c r="AC152" s="540"/>
      <c r="AD152" s="540"/>
      <c r="AE152" s="539"/>
      <c r="AF152" s="540"/>
      <c r="AG152" s="334"/>
      <c r="AH152" s="334"/>
      <c r="AI152" s="335"/>
      <c r="AJ152" s="335"/>
      <c r="AM152" s="105"/>
      <c r="AN152" s="105"/>
    </row>
    <row r="153" spans="2:40" hidden="1" outlineLevel="1">
      <c r="B153" s="331"/>
      <c r="C153" s="331"/>
      <c r="D153" s="332"/>
      <c r="E153" s="328"/>
      <c r="F153" s="329"/>
      <c r="G153" s="329"/>
      <c r="H153" s="329"/>
      <c r="I153" s="329"/>
      <c r="J153" s="329"/>
      <c r="K153" s="329"/>
      <c r="L153" s="329"/>
      <c r="M153" s="329"/>
      <c r="N153" s="329"/>
      <c r="O153" s="329"/>
      <c r="P153" s="329"/>
      <c r="Q153" s="329"/>
      <c r="R153" s="329"/>
      <c r="S153" s="329"/>
      <c r="T153" s="329"/>
      <c r="U153" s="329"/>
      <c r="V153" s="329"/>
      <c r="W153" s="329"/>
      <c r="X153" s="329"/>
      <c r="Y153" s="539"/>
      <c r="Z153" s="539"/>
      <c r="AA153" s="540"/>
      <c r="AB153" s="540"/>
      <c r="AC153" s="540"/>
      <c r="AD153" s="540"/>
      <c r="AE153" s="539"/>
      <c r="AF153" s="540"/>
      <c r="AG153" s="334"/>
      <c r="AH153" s="334"/>
      <c r="AI153" s="335"/>
      <c r="AJ153" s="335"/>
      <c r="AM153" s="105"/>
      <c r="AN153" s="105"/>
    </row>
    <row r="154" spans="2:40" hidden="1" outlineLevel="1">
      <c r="B154" s="331"/>
      <c r="C154" s="331"/>
      <c r="D154" s="332"/>
      <c r="E154" s="328"/>
      <c r="F154" s="329"/>
      <c r="G154" s="329"/>
      <c r="H154" s="329"/>
      <c r="I154" s="329"/>
      <c r="J154" s="329"/>
      <c r="K154" s="329"/>
      <c r="L154" s="329"/>
      <c r="M154" s="329"/>
      <c r="N154" s="329"/>
      <c r="O154" s="329"/>
      <c r="P154" s="329"/>
      <c r="Q154" s="329"/>
      <c r="R154" s="329"/>
      <c r="S154" s="329"/>
      <c r="T154" s="329"/>
      <c r="U154" s="329"/>
      <c r="V154" s="329"/>
      <c r="W154" s="329"/>
      <c r="X154" s="329"/>
      <c r="Y154" s="539"/>
      <c r="Z154" s="539"/>
      <c r="AA154" s="540"/>
      <c r="AB154" s="540"/>
      <c r="AC154" s="540"/>
      <c r="AD154" s="540"/>
      <c r="AE154" s="539"/>
      <c r="AF154" s="540"/>
      <c r="AG154" s="334"/>
      <c r="AH154" s="334"/>
      <c r="AI154" s="335"/>
      <c r="AJ154" s="335"/>
      <c r="AM154" s="105"/>
      <c r="AN154" s="105"/>
    </row>
    <row r="155" spans="2:40" hidden="1" outlineLevel="1">
      <c r="B155" s="331"/>
      <c r="C155" s="331"/>
      <c r="D155" s="332"/>
      <c r="E155" s="328"/>
      <c r="F155" s="329"/>
      <c r="G155" s="329"/>
      <c r="H155" s="329"/>
      <c r="I155" s="329"/>
      <c r="J155" s="329"/>
      <c r="K155" s="329"/>
      <c r="L155" s="329"/>
      <c r="M155" s="329"/>
      <c r="N155" s="329"/>
      <c r="O155" s="329"/>
      <c r="P155" s="329"/>
      <c r="Q155" s="329"/>
      <c r="R155" s="329"/>
      <c r="S155" s="329"/>
      <c r="T155" s="329"/>
      <c r="U155" s="329"/>
      <c r="V155" s="329"/>
      <c r="W155" s="329"/>
      <c r="X155" s="329"/>
      <c r="Y155" s="539"/>
      <c r="Z155" s="539"/>
      <c r="AA155" s="540"/>
      <c r="AB155" s="540"/>
      <c r="AC155" s="540"/>
      <c r="AD155" s="540"/>
      <c r="AE155" s="539"/>
      <c r="AF155" s="540"/>
      <c r="AG155" s="334"/>
      <c r="AH155" s="334"/>
      <c r="AI155" s="335"/>
      <c r="AJ155" s="335"/>
      <c r="AM155" s="105"/>
      <c r="AN155" s="105"/>
    </row>
    <row r="156" spans="2:40" hidden="1" outlineLevel="1">
      <c r="B156" s="331"/>
      <c r="C156" s="331"/>
      <c r="D156" s="332"/>
      <c r="E156" s="328"/>
      <c r="F156" s="329"/>
      <c r="G156" s="329"/>
      <c r="H156" s="329"/>
      <c r="I156" s="329"/>
      <c r="J156" s="329"/>
      <c r="K156" s="329"/>
      <c r="L156" s="329"/>
      <c r="M156" s="329"/>
      <c r="N156" s="329"/>
      <c r="O156" s="329"/>
      <c r="P156" s="329"/>
      <c r="Q156" s="329"/>
      <c r="R156" s="329"/>
      <c r="S156" s="329"/>
      <c r="T156" s="329"/>
      <c r="U156" s="329"/>
      <c r="V156" s="329"/>
      <c r="W156" s="329"/>
      <c r="X156" s="329"/>
      <c r="Y156" s="539"/>
      <c r="Z156" s="539"/>
      <c r="AA156" s="540"/>
      <c r="AB156" s="540"/>
      <c r="AC156" s="540"/>
      <c r="AD156" s="540"/>
      <c r="AE156" s="539"/>
      <c r="AF156" s="540"/>
      <c r="AG156" s="334"/>
      <c r="AH156" s="334"/>
      <c r="AI156" s="335"/>
      <c r="AJ156" s="335"/>
      <c r="AM156" s="105"/>
      <c r="AN156" s="105"/>
    </row>
    <row r="157" spans="2:40" hidden="1" outlineLevel="1">
      <c r="B157" s="331"/>
      <c r="C157" s="331"/>
      <c r="D157" s="332"/>
      <c r="E157" s="328"/>
      <c r="F157" s="329"/>
      <c r="G157" s="329"/>
      <c r="H157" s="329"/>
      <c r="I157" s="329"/>
      <c r="J157" s="329"/>
      <c r="K157" s="329"/>
      <c r="L157" s="329"/>
      <c r="M157" s="329"/>
      <c r="N157" s="329"/>
      <c r="O157" s="329"/>
      <c r="P157" s="329"/>
      <c r="Q157" s="329"/>
      <c r="R157" s="329"/>
      <c r="S157" s="329"/>
      <c r="T157" s="329"/>
      <c r="U157" s="329"/>
      <c r="V157" s="329"/>
      <c r="W157" s="329"/>
      <c r="X157" s="329"/>
      <c r="Y157" s="539"/>
      <c r="Z157" s="539"/>
      <c r="AA157" s="540"/>
      <c r="AB157" s="540"/>
      <c r="AC157" s="540"/>
      <c r="AD157" s="540"/>
      <c r="AE157" s="539"/>
      <c r="AF157" s="540"/>
      <c r="AG157" s="334"/>
      <c r="AH157" s="334"/>
      <c r="AI157" s="335"/>
      <c r="AJ157" s="335"/>
      <c r="AM157" s="105"/>
      <c r="AN157" s="105"/>
    </row>
    <row r="158" spans="2:40" hidden="1" outlineLevel="1">
      <c r="B158" s="331"/>
      <c r="C158" s="331"/>
      <c r="D158" s="332"/>
      <c r="E158" s="328"/>
      <c r="F158" s="329"/>
      <c r="G158" s="329"/>
      <c r="H158" s="329"/>
      <c r="I158" s="329"/>
      <c r="J158" s="329"/>
      <c r="K158" s="329"/>
      <c r="L158" s="329"/>
      <c r="M158" s="329"/>
      <c r="N158" s="329"/>
      <c r="O158" s="329"/>
      <c r="P158" s="329"/>
      <c r="Q158" s="329"/>
      <c r="R158" s="329"/>
      <c r="S158" s="329"/>
      <c r="T158" s="329"/>
      <c r="U158" s="329"/>
      <c r="V158" s="329"/>
      <c r="W158" s="329"/>
      <c r="X158" s="329"/>
      <c r="Y158" s="539"/>
      <c r="Z158" s="539"/>
      <c r="AA158" s="540"/>
      <c r="AB158" s="540"/>
      <c r="AC158" s="540"/>
      <c r="AD158" s="540"/>
      <c r="AE158" s="539"/>
      <c r="AF158" s="540"/>
      <c r="AG158" s="334"/>
      <c r="AH158" s="334"/>
      <c r="AI158" s="335"/>
      <c r="AJ158" s="335"/>
      <c r="AM158" s="105"/>
      <c r="AN158" s="105"/>
    </row>
    <row r="159" spans="2:40" hidden="1" outlineLevel="1">
      <c r="B159" s="331"/>
      <c r="C159" s="331"/>
      <c r="D159" s="332"/>
      <c r="E159" s="328"/>
      <c r="F159" s="329"/>
      <c r="G159" s="329"/>
      <c r="H159" s="329"/>
      <c r="I159" s="329"/>
      <c r="J159" s="329"/>
      <c r="K159" s="329"/>
      <c r="L159" s="329"/>
      <c r="M159" s="329"/>
      <c r="N159" s="329"/>
      <c r="O159" s="329"/>
      <c r="P159" s="329"/>
      <c r="Q159" s="329"/>
      <c r="R159" s="329"/>
      <c r="S159" s="329"/>
      <c r="T159" s="329"/>
      <c r="U159" s="329"/>
      <c r="V159" s="329"/>
      <c r="W159" s="329"/>
      <c r="X159" s="329"/>
      <c r="Y159" s="539"/>
      <c r="Z159" s="539"/>
      <c r="AA159" s="540"/>
      <c r="AB159" s="540"/>
      <c r="AC159" s="540"/>
      <c r="AD159" s="540"/>
      <c r="AE159" s="539"/>
      <c r="AF159" s="540"/>
      <c r="AG159" s="334"/>
      <c r="AH159" s="334"/>
      <c r="AI159" s="335"/>
      <c r="AJ159" s="335"/>
      <c r="AM159" s="105"/>
      <c r="AN159" s="105"/>
    </row>
    <row r="160" spans="2:40" hidden="1" outlineLevel="1">
      <c r="B160" s="331"/>
      <c r="C160" s="331"/>
      <c r="D160" s="332"/>
      <c r="E160" s="328"/>
      <c r="F160" s="329"/>
      <c r="G160" s="329"/>
      <c r="H160" s="329"/>
      <c r="I160" s="329"/>
      <c r="J160" s="329"/>
      <c r="K160" s="329"/>
      <c r="L160" s="329"/>
      <c r="M160" s="329"/>
      <c r="N160" s="329"/>
      <c r="O160" s="329"/>
      <c r="P160" s="329"/>
      <c r="Q160" s="329"/>
      <c r="R160" s="329"/>
      <c r="S160" s="329"/>
      <c r="T160" s="329"/>
      <c r="U160" s="329"/>
      <c r="V160" s="329"/>
      <c r="W160" s="329"/>
      <c r="X160" s="329"/>
      <c r="Y160" s="539"/>
      <c r="Z160" s="539"/>
      <c r="AA160" s="540"/>
      <c r="AB160" s="540"/>
      <c r="AC160" s="540"/>
      <c r="AD160" s="540"/>
      <c r="AE160" s="539"/>
      <c r="AF160" s="540"/>
      <c r="AG160" s="334"/>
      <c r="AH160" s="334"/>
      <c r="AI160" s="335"/>
      <c r="AJ160" s="335"/>
      <c r="AM160" s="105"/>
      <c r="AN160" s="105"/>
    </row>
    <row r="161" spans="2:40" hidden="1" outlineLevel="1">
      <c r="B161" s="331"/>
      <c r="C161" s="331"/>
      <c r="D161" s="332"/>
      <c r="E161" s="328"/>
      <c r="F161" s="329"/>
      <c r="G161" s="329"/>
      <c r="H161" s="329"/>
      <c r="I161" s="329"/>
      <c r="J161" s="329"/>
      <c r="K161" s="329"/>
      <c r="L161" s="329"/>
      <c r="M161" s="329"/>
      <c r="N161" s="329"/>
      <c r="O161" s="329"/>
      <c r="P161" s="329"/>
      <c r="Q161" s="329"/>
      <c r="R161" s="329"/>
      <c r="S161" s="329"/>
      <c r="T161" s="329"/>
      <c r="U161" s="329"/>
      <c r="V161" s="329"/>
      <c r="W161" s="329"/>
      <c r="X161" s="329"/>
      <c r="Y161" s="539"/>
      <c r="Z161" s="539"/>
      <c r="AA161" s="540"/>
      <c r="AB161" s="540"/>
      <c r="AC161" s="540"/>
      <c r="AD161" s="540"/>
      <c r="AE161" s="539"/>
      <c r="AF161" s="540"/>
      <c r="AG161" s="334"/>
      <c r="AH161" s="334"/>
      <c r="AI161" s="335"/>
      <c r="AJ161" s="335"/>
      <c r="AM161" s="105"/>
      <c r="AN161" s="105"/>
    </row>
    <row r="162" spans="2:40" hidden="1" outlineLevel="1">
      <c r="B162" s="331"/>
      <c r="C162" s="331"/>
      <c r="D162" s="332"/>
      <c r="E162" s="328"/>
      <c r="F162" s="329"/>
      <c r="G162" s="329"/>
      <c r="H162" s="329"/>
      <c r="I162" s="329"/>
      <c r="J162" s="329"/>
      <c r="K162" s="329"/>
      <c r="L162" s="329"/>
      <c r="M162" s="329"/>
      <c r="N162" s="329"/>
      <c r="O162" s="329"/>
      <c r="P162" s="329"/>
      <c r="Q162" s="329"/>
      <c r="R162" s="329"/>
      <c r="S162" s="329"/>
      <c r="T162" s="329"/>
      <c r="U162" s="329"/>
      <c r="V162" s="329"/>
      <c r="W162" s="329"/>
      <c r="X162" s="329"/>
      <c r="Y162" s="539"/>
      <c r="Z162" s="539"/>
      <c r="AA162" s="540"/>
      <c r="AB162" s="540"/>
      <c r="AC162" s="540"/>
      <c r="AD162" s="540"/>
      <c r="AE162" s="539"/>
      <c r="AF162" s="540"/>
      <c r="AG162" s="334"/>
      <c r="AH162" s="334"/>
      <c r="AI162" s="335"/>
      <c r="AJ162" s="335"/>
      <c r="AM162" s="105"/>
      <c r="AN162" s="105"/>
    </row>
    <row r="163" spans="2:40" hidden="1" outlineLevel="1">
      <c r="B163" s="331"/>
      <c r="C163" s="331"/>
      <c r="D163" s="332"/>
      <c r="E163" s="328"/>
      <c r="F163" s="329"/>
      <c r="G163" s="329"/>
      <c r="H163" s="329"/>
      <c r="I163" s="329"/>
      <c r="J163" s="329"/>
      <c r="K163" s="329"/>
      <c r="L163" s="329"/>
      <c r="M163" s="329"/>
      <c r="N163" s="329"/>
      <c r="O163" s="329"/>
      <c r="P163" s="329"/>
      <c r="Q163" s="329"/>
      <c r="R163" s="329"/>
      <c r="S163" s="329"/>
      <c r="T163" s="329"/>
      <c r="U163" s="329"/>
      <c r="V163" s="329"/>
      <c r="W163" s="329"/>
      <c r="X163" s="329"/>
      <c r="Y163" s="539"/>
      <c r="Z163" s="539"/>
      <c r="AA163" s="540"/>
      <c r="AB163" s="540"/>
      <c r="AC163" s="540"/>
      <c r="AD163" s="540"/>
      <c r="AE163" s="539"/>
      <c r="AF163" s="540"/>
      <c r="AG163" s="334"/>
      <c r="AH163" s="334"/>
      <c r="AI163" s="335"/>
      <c r="AJ163" s="335"/>
      <c r="AM163" s="105"/>
      <c r="AN163" s="105"/>
    </row>
    <row r="164" spans="2:40" hidden="1" outlineLevel="1">
      <c r="B164" s="331"/>
      <c r="C164" s="331"/>
      <c r="D164" s="332"/>
      <c r="E164" s="328"/>
      <c r="F164" s="329"/>
      <c r="G164" s="329"/>
      <c r="H164" s="329"/>
      <c r="I164" s="329"/>
      <c r="J164" s="329"/>
      <c r="K164" s="329"/>
      <c r="L164" s="329"/>
      <c r="M164" s="329"/>
      <c r="N164" s="329"/>
      <c r="O164" s="329"/>
      <c r="P164" s="329"/>
      <c r="Q164" s="329"/>
      <c r="R164" s="329"/>
      <c r="S164" s="329"/>
      <c r="T164" s="329"/>
      <c r="U164" s="329"/>
      <c r="V164" s="329"/>
      <c r="W164" s="329"/>
      <c r="X164" s="329"/>
      <c r="Y164" s="539"/>
      <c r="Z164" s="539"/>
      <c r="AA164" s="540"/>
      <c r="AB164" s="540"/>
      <c r="AC164" s="540"/>
      <c r="AD164" s="540"/>
      <c r="AE164" s="539"/>
      <c r="AF164" s="540"/>
      <c r="AG164" s="334"/>
      <c r="AH164" s="334"/>
      <c r="AI164" s="335"/>
      <c r="AJ164" s="335"/>
      <c r="AM164" s="105"/>
      <c r="AN164" s="105"/>
    </row>
    <row r="165" spans="2:40" hidden="1" outlineLevel="1">
      <c r="B165" s="331"/>
      <c r="C165" s="331"/>
      <c r="D165" s="332"/>
      <c r="E165" s="328"/>
      <c r="F165" s="329"/>
      <c r="G165" s="329"/>
      <c r="H165" s="329"/>
      <c r="I165" s="329"/>
      <c r="J165" s="329"/>
      <c r="K165" s="329"/>
      <c r="L165" s="329"/>
      <c r="M165" s="329"/>
      <c r="N165" s="329"/>
      <c r="O165" s="329"/>
      <c r="P165" s="329"/>
      <c r="Q165" s="329"/>
      <c r="R165" s="329"/>
      <c r="S165" s="329"/>
      <c r="T165" s="329"/>
      <c r="U165" s="329"/>
      <c r="V165" s="329"/>
      <c r="W165" s="329"/>
      <c r="X165" s="329"/>
      <c r="Y165" s="539"/>
      <c r="Z165" s="539"/>
      <c r="AA165" s="540"/>
      <c r="AB165" s="540"/>
      <c r="AC165" s="540"/>
      <c r="AD165" s="540"/>
      <c r="AE165" s="539"/>
      <c r="AF165" s="540"/>
      <c r="AG165" s="334"/>
      <c r="AH165" s="334"/>
      <c r="AI165" s="335"/>
      <c r="AJ165" s="335"/>
      <c r="AM165" s="105"/>
      <c r="AN165" s="105"/>
    </row>
    <row r="166" spans="2:40" hidden="1" outlineLevel="1">
      <c r="B166" s="331"/>
      <c r="C166" s="331"/>
      <c r="D166" s="332"/>
      <c r="E166" s="328"/>
      <c r="F166" s="329"/>
      <c r="G166" s="329"/>
      <c r="H166" s="329"/>
      <c r="I166" s="329"/>
      <c r="J166" s="329"/>
      <c r="K166" s="329"/>
      <c r="L166" s="329"/>
      <c r="M166" s="329"/>
      <c r="N166" s="329"/>
      <c r="O166" s="329"/>
      <c r="P166" s="329"/>
      <c r="Q166" s="329"/>
      <c r="R166" s="329"/>
      <c r="S166" s="329"/>
      <c r="T166" s="329"/>
      <c r="U166" s="329"/>
      <c r="V166" s="329"/>
      <c r="W166" s="329"/>
      <c r="X166" s="329"/>
      <c r="Y166" s="539"/>
      <c r="Z166" s="539"/>
      <c r="AA166" s="540"/>
      <c r="AB166" s="540"/>
      <c r="AC166" s="540"/>
      <c r="AD166" s="540"/>
      <c r="AE166" s="539"/>
      <c r="AF166" s="540"/>
      <c r="AG166" s="334"/>
      <c r="AH166" s="334"/>
      <c r="AI166" s="335"/>
      <c r="AJ166" s="335"/>
      <c r="AM166" s="105"/>
      <c r="AN166" s="105"/>
    </row>
    <row r="167" spans="2:40" hidden="1" outlineLevel="1">
      <c r="B167" s="331"/>
      <c r="C167" s="331"/>
      <c r="D167" s="332"/>
      <c r="E167" s="328"/>
      <c r="F167" s="329"/>
      <c r="G167" s="329"/>
      <c r="H167" s="329"/>
      <c r="I167" s="329"/>
      <c r="J167" s="329"/>
      <c r="K167" s="329"/>
      <c r="L167" s="329"/>
      <c r="M167" s="329"/>
      <c r="N167" s="329"/>
      <c r="O167" s="329"/>
      <c r="P167" s="329"/>
      <c r="Q167" s="329"/>
      <c r="R167" s="329"/>
      <c r="S167" s="329"/>
      <c r="T167" s="329"/>
      <c r="U167" s="329"/>
      <c r="V167" s="329"/>
      <c r="W167" s="329"/>
      <c r="X167" s="329"/>
      <c r="Y167" s="539"/>
      <c r="Z167" s="539"/>
      <c r="AA167" s="540"/>
      <c r="AB167" s="540"/>
      <c r="AC167" s="540"/>
      <c r="AD167" s="540"/>
      <c r="AE167" s="539"/>
      <c r="AF167" s="540"/>
      <c r="AG167" s="334"/>
      <c r="AH167" s="334"/>
      <c r="AI167" s="335"/>
      <c r="AJ167" s="335"/>
      <c r="AM167" s="105"/>
      <c r="AN167" s="105"/>
    </row>
    <row r="168" spans="2:40" hidden="1" outlineLevel="1">
      <c r="B168" s="331"/>
      <c r="C168" s="331"/>
      <c r="D168" s="332"/>
      <c r="E168" s="328"/>
      <c r="F168" s="329"/>
      <c r="G168" s="329"/>
      <c r="H168" s="329"/>
      <c r="I168" s="329"/>
      <c r="J168" s="329"/>
      <c r="K168" s="329"/>
      <c r="L168" s="329"/>
      <c r="M168" s="329"/>
      <c r="N168" s="329"/>
      <c r="O168" s="329"/>
      <c r="P168" s="329"/>
      <c r="Q168" s="329"/>
      <c r="R168" s="329"/>
      <c r="S168" s="329"/>
      <c r="T168" s="329"/>
      <c r="U168" s="329"/>
      <c r="V168" s="329"/>
      <c r="W168" s="329"/>
      <c r="X168" s="329"/>
      <c r="Y168" s="539"/>
      <c r="Z168" s="539"/>
      <c r="AA168" s="540"/>
      <c r="AB168" s="540"/>
      <c r="AC168" s="540"/>
      <c r="AD168" s="540"/>
      <c r="AE168" s="539"/>
      <c r="AF168" s="540"/>
      <c r="AG168" s="334"/>
      <c r="AH168" s="334"/>
      <c r="AI168" s="335"/>
      <c r="AJ168" s="335"/>
      <c r="AM168" s="105"/>
      <c r="AN168" s="105"/>
    </row>
    <row r="169" spans="2:40" hidden="1" outlineLevel="1">
      <c r="B169" s="331"/>
      <c r="C169" s="331"/>
      <c r="D169" s="332"/>
      <c r="E169" s="328"/>
      <c r="F169" s="329"/>
      <c r="G169" s="329"/>
      <c r="H169" s="329"/>
      <c r="I169" s="329"/>
      <c r="J169" s="329"/>
      <c r="K169" s="329"/>
      <c r="L169" s="329"/>
      <c r="M169" s="329"/>
      <c r="N169" s="329"/>
      <c r="O169" s="329"/>
      <c r="P169" s="329"/>
      <c r="Q169" s="329"/>
      <c r="R169" s="329"/>
      <c r="S169" s="329"/>
      <c r="T169" s="329"/>
      <c r="U169" s="329"/>
      <c r="V169" s="329"/>
      <c r="W169" s="329"/>
      <c r="X169" s="329"/>
      <c r="Y169" s="539"/>
      <c r="Z169" s="539"/>
      <c r="AA169" s="540"/>
      <c r="AB169" s="540"/>
      <c r="AC169" s="540"/>
      <c r="AD169" s="540"/>
      <c r="AE169" s="539"/>
      <c r="AF169" s="540"/>
      <c r="AG169" s="334"/>
      <c r="AH169" s="334"/>
      <c r="AI169" s="335"/>
      <c r="AJ169" s="335"/>
      <c r="AM169" s="105"/>
      <c r="AN169" s="105"/>
    </row>
    <row r="170" spans="2:40" hidden="1" outlineLevel="1">
      <c r="B170" s="331"/>
      <c r="C170" s="331"/>
      <c r="D170" s="332"/>
      <c r="E170" s="328"/>
      <c r="F170" s="329"/>
      <c r="G170" s="329"/>
      <c r="H170" s="329"/>
      <c r="I170" s="329"/>
      <c r="J170" s="329"/>
      <c r="K170" s="329"/>
      <c r="L170" s="329"/>
      <c r="M170" s="329"/>
      <c r="N170" s="329"/>
      <c r="O170" s="329"/>
      <c r="P170" s="329"/>
      <c r="Q170" s="329"/>
      <c r="R170" s="329"/>
      <c r="S170" s="329"/>
      <c r="T170" s="329"/>
      <c r="U170" s="329"/>
      <c r="V170" s="329"/>
      <c r="W170" s="329"/>
      <c r="X170" s="329"/>
      <c r="Y170" s="539"/>
      <c r="Z170" s="539"/>
      <c r="AA170" s="540"/>
      <c r="AB170" s="540"/>
      <c r="AC170" s="540"/>
      <c r="AD170" s="540"/>
      <c r="AE170" s="539"/>
      <c r="AF170" s="540"/>
      <c r="AG170" s="334"/>
      <c r="AH170" s="334"/>
      <c r="AI170" s="335"/>
      <c r="AJ170" s="335"/>
      <c r="AM170" s="105"/>
      <c r="AN170" s="105"/>
    </row>
    <row r="171" spans="2:40" hidden="1" outlineLevel="1">
      <c r="B171" s="331"/>
      <c r="C171" s="331"/>
      <c r="D171" s="332"/>
      <c r="E171" s="328"/>
      <c r="F171" s="329"/>
      <c r="G171" s="329"/>
      <c r="H171" s="329"/>
      <c r="I171" s="329"/>
      <c r="J171" s="329"/>
      <c r="K171" s="329"/>
      <c r="L171" s="329"/>
      <c r="M171" s="329"/>
      <c r="N171" s="329"/>
      <c r="O171" s="329"/>
      <c r="P171" s="329"/>
      <c r="Q171" s="329"/>
      <c r="R171" s="329"/>
      <c r="S171" s="329"/>
      <c r="T171" s="329"/>
      <c r="U171" s="329"/>
      <c r="V171" s="329"/>
      <c r="W171" s="329"/>
      <c r="X171" s="329"/>
      <c r="Y171" s="539"/>
      <c r="Z171" s="539"/>
      <c r="AA171" s="540"/>
      <c r="AB171" s="540"/>
      <c r="AC171" s="540"/>
      <c r="AD171" s="540"/>
      <c r="AE171" s="539"/>
      <c r="AF171" s="540"/>
      <c r="AG171" s="334"/>
      <c r="AH171" s="334"/>
      <c r="AI171" s="335"/>
      <c r="AJ171" s="335"/>
      <c r="AM171" s="105"/>
      <c r="AN171" s="105"/>
    </row>
    <row r="172" spans="2:40" hidden="1" outlineLevel="1">
      <c r="B172" s="331"/>
      <c r="C172" s="331"/>
      <c r="D172" s="332"/>
      <c r="E172" s="328"/>
      <c r="F172" s="329"/>
      <c r="G172" s="329"/>
      <c r="H172" s="329"/>
      <c r="I172" s="329"/>
      <c r="J172" s="329"/>
      <c r="K172" s="329"/>
      <c r="L172" s="329"/>
      <c r="M172" s="329"/>
      <c r="N172" s="329"/>
      <c r="O172" s="329"/>
      <c r="P172" s="329"/>
      <c r="Q172" s="329"/>
      <c r="R172" s="329"/>
      <c r="S172" s="329"/>
      <c r="T172" s="329"/>
      <c r="U172" s="329"/>
      <c r="V172" s="329"/>
      <c r="W172" s="329"/>
      <c r="X172" s="329"/>
      <c r="Y172" s="539"/>
      <c r="Z172" s="539"/>
      <c r="AA172" s="540"/>
      <c r="AB172" s="540"/>
      <c r="AC172" s="540"/>
      <c r="AD172" s="540"/>
      <c r="AE172" s="539"/>
      <c r="AF172" s="540"/>
      <c r="AG172" s="334"/>
      <c r="AH172" s="334"/>
      <c r="AI172" s="335"/>
      <c r="AJ172" s="335"/>
      <c r="AM172" s="105"/>
      <c r="AN172" s="105"/>
    </row>
    <row r="173" spans="2:40" hidden="1" outlineLevel="1">
      <c r="B173" s="331"/>
      <c r="C173" s="331"/>
      <c r="D173" s="332"/>
      <c r="E173" s="328"/>
      <c r="F173" s="329"/>
      <c r="G173" s="329"/>
      <c r="H173" s="329"/>
      <c r="I173" s="329"/>
      <c r="J173" s="329"/>
      <c r="K173" s="329"/>
      <c r="L173" s="329"/>
      <c r="M173" s="329"/>
      <c r="N173" s="329"/>
      <c r="O173" s="329"/>
      <c r="P173" s="329"/>
      <c r="Q173" s="329"/>
      <c r="R173" s="329"/>
      <c r="S173" s="329"/>
      <c r="T173" s="329"/>
      <c r="U173" s="329"/>
      <c r="V173" s="329"/>
      <c r="W173" s="329"/>
      <c r="X173" s="329"/>
      <c r="Y173" s="539"/>
      <c r="Z173" s="539"/>
      <c r="AA173" s="540"/>
      <c r="AB173" s="540"/>
      <c r="AC173" s="540"/>
      <c r="AD173" s="540"/>
      <c r="AE173" s="539"/>
      <c r="AF173" s="540"/>
      <c r="AG173" s="334"/>
      <c r="AH173" s="334"/>
      <c r="AI173" s="335"/>
      <c r="AJ173" s="335"/>
      <c r="AM173" s="105"/>
      <c r="AN173" s="105"/>
    </row>
    <row r="174" spans="2:40" hidden="1" outlineLevel="1">
      <c r="B174" s="331"/>
      <c r="C174" s="331"/>
      <c r="D174" s="332"/>
      <c r="E174" s="328"/>
      <c r="F174" s="329"/>
      <c r="G174" s="329"/>
      <c r="H174" s="329"/>
      <c r="I174" s="329"/>
      <c r="J174" s="329"/>
      <c r="K174" s="329"/>
      <c r="L174" s="329"/>
      <c r="M174" s="329"/>
      <c r="N174" s="329"/>
      <c r="O174" s="329"/>
      <c r="P174" s="329"/>
      <c r="Q174" s="329"/>
      <c r="R174" s="329"/>
      <c r="S174" s="329"/>
      <c r="T174" s="329"/>
      <c r="U174" s="329"/>
      <c r="V174" s="329"/>
      <c r="W174" s="329"/>
      <c r="X174" s="329"/>
      <c r="Y174" s="539"/>
      <c r="Z174" s="539"/>
      <c r="AA174" s="540"/>
      <c r="AB174" s="540"/>
      <c r="AC174" s="540"/>
      <c r="AD174" s="540"/>
      <c r="AE174" s="539"/>
      <c r="AF174" s="540"/>
      <c r="AG174" s="334"/>
      <c r="AH174" s="334"/>
      <c r="AI174" s="335"/>
      <c r="AJ174" s="335"/>
      <c r="AM174" s="105"/>
      <c r="AN174" s="105"/>
    </row>
    <row r="175" spans="2:40" hidden="1" outlineLevel="1">
      <c r="B175" s="331"/>
      <c r="C175" s="331"/>
      <c r="D175" s="332"/>
      <c r="E175" s="328"/>
      <c r="F175" s="329"/>
      <c r="G175" s="329"/>
      <c r="H175" s="329"/>
      <c r="I175" s="329"/>
      <c r="J175" s="329"/>
      <c r="K175" s="329"/>
      <c r="L175" s="329"/>
      <c r="M175" s="329"/>
      <c r="N175" s="329"/>
      <c r="O175" s="329"/>
      <c r="P175" s="329"/>
      <c r="Q175" s="329"/>
      <c r="R175" s="329"/>
      <c r="S175" s="329"/>
      <c r="T175" s="329"/>
      <c r="U175" s="329"/>
      <c r="V175" s="329"/>
      <c r="W175" s="329"/>
      <c r="X175" s="329"/>
      <c r="Y175" s="539"/>
      <c r="Z175" s="539"/>
      <c r="AA175" s="540"/>
      <c r="AB175" s="540"/>
      <c r="AC175" s="540"/>
      <c r="AD175" s="540"/>
      <c r="AE175" s="539"/>
      <c r="AF175" s="540"/>
      <c r="AG175" s="334"/>
      <c r="AH175" s="334"/>
      <c r="AI175" s="335"/>
      <c r="AJ175" s="335"/>
      <c r="AM175" s="105"/>
      <c r="AN175" s="105"/>
    </row>
    <row r="176" spans="2:40" hidden="1" outlineLevel="1">
      <c r="B176" s="331"/>
      <c r="C176" s="331"/>
      <c r="D176" s="332"/>
      <c r="E176" s="328"/>
      <c r="F176" s="329"/>
      <c r="G176" s="329"/>
      <c r="H176" s="329"/>
      <c r="I176" s="329"/>
      <c r="J176" s="329"/>
      <c r="K176" s="329"/>
      <c r="L176" s="329"/>
      <c r="M176" s="329"/>
      <c r="N176" s="329"/>
      <c r="O176" s="329"/>
      <c r="P176" s="329"/>
      <c r="Q176" s="329"/>
      <c r="R176" s="329"/>
      <c r="S176" s="329"/>
      <c r="T176" s="329"/>
      <c r="U176" s="329"/>
      <c r="V176" s="329"/>
      <c r="W176" s="329"/>
      <c r="X176" s="329"/>
      <c r="Y176" s="539"/>
      <c r="Z176" s="539"/>
      <c r="AA176" s="540"/>
      <c r="AB176" s="540"/>
      <c r="AC176" s="540"/>
      <c r="AD176" s="540"/>
      <c r="AE176" s="539"/>
      <c r="AF176" s="540"/>
      <c r="AG176" s="334"/>
      <c r="AH176" s="334"/>
      <c r="AI176" s="335"/>
      <c r="AJ176" s="335"/>
      <c r="AM176" s="105"/>
      <c r="AN176" s="105"/>
    </row>
    <row r="177" spans="2:40" hidden="1" outlineLevel="1">
      <c r="B177" s="331"/>
      <c r="C177" s="331"/>
      <c r="D177" s="332"/>
      <c r="E177" s="328"/>
      <c r="F177" s="329"/>
      <c r="G177" s="329"/>
      <c r="H177" s="329"/>
      <c r="I177" s="329"/>
      <c r="J177" s="329"/>
      <c r="K177" s="329"/>
      <c r="L177" s="329"/>
      <c r="M177" s="329"/>
      <c r="N177" s="329"/>
      <c r="O177" s="329"/>
      <c r="P177" s="329"/>
      <c r="Q177" s="329"/>
      <c r="R177" s="329"/>
      <c r="S177" s="329"/>
      <c r="T177" s="329"/>
      <c r="U177" s="329"/>
      <c r="V177" s="329"/>
      <c r="W177" s="329"/>
      <c r="X177" s="329"/>
      <c r="Y177" s="539"/>
      <c r="Z177" s="539"/>
      <c r="AA177" s="540"/>
      <c r="AB177" s="540"/>
      <c r="AC177" s="540"/>
      <c r="AD177" s="540"/>
      <c r="AE177" s="539"/>
      <c r="AF177" s="540"/>
      <c r="AG177" s="334"/>
      <c r="AH177" s="334"/>
      <c r="AI177" s="335"/>
      <c r="AJ177" s="335"/>
      <c r="AM177" s="105"/>
      <c r="AN177" s="105"/>
    </row>
    <row r="178" spans="2:40" hidden="1" outlineLevel="1">
      <c r="B178" s="331"/>
      <c r="C178" s="331"/>
      <c r="D178" s="332"/>
      <c r="E178" s="328"/>
      <c r="F178" s="329"/>
      <c r="G178" s="329"/>
      <c r="H178" s="329"/>
      <c r="I178" s="329"/>
      <c r="J178" s="329"/>
      <c r="K178" s="329"/>
      <c r="L178" s="329"/>
      <c r="M178" s="329"/>
      <c r="N178" s="329"/>
      <c r="O178" s="329"/>
      <c r="P178" s="329"/>
      <c r="Q178" s="329"/>
      <c r="R178" s="329"/>
      <c r="S178" s="329"/>
      <c r="T178" s="329"/>
      <c r="U178" s="329"/>
      <c r="V178" s="329"/>
      <c r="W178" s="329"/>
      <c r="X178" s="329"/>
      <c r="Y178" s="539"/>
      <c r="Z178" s="539"/>
      <c r="AA178" s="540"/>
      <c r="AB178" s="540"/>
      <c r="AC178" s="540"/>
      <c r="AD178" s="540"/>
      <c r="AE178" s="539"/>
      <c r="AF178" s="540"/>
      <c r="AG178" s="334"/>
      <c r="AH178" s="334"/>
      <c r="AI178" s="335"/>
      <c r="AJ178" s="335"/>
      <c r="AM178" s="105"/>
      <c r="AN178" s="105"/>
    </row>
    <row r="179" spans="2:40" hidden="1" outlineLevel="1">
      <c r="B179" s="331"/>
      <c r="C179" s="331"/>
      <c r="D179" s="332"/>
      <c r="E179" s="328"/>
      <c r="F179" s="329"/>
      <c r="G179" s="329"/>
      <c r="H179" s="329"/>
      <c r="I179" s="329"/>
      <c r="J179" s="329"/>
      <c r="K179" s="329"/>
      <c r="L179" s="329"/>
      <c r="M179" s="329"/>
      <c r="N179" s="329"/>
      <c r="O179" s="329"/>
      <c r="P179" s="329"/>
      <c r="Q179" s="329"/>
      <c r="R179" s="329"/>
      <c r="S179" s="329"/>
      <c r="T179" s="329"/>
      <c r="U179" s="329"/>
      <c r="V179" s="329"/>
      <c r="W179" s="329"/>
      <c r="X179" s="329"/>
      <c r="Y179" s="539"/>
      <c r="Z179" s="539"/>
      <c r="AA179" s="540"/>
      <c r="AB179" s="540"/>
      <c r="AC179" s="540"/>
      <c r="AD179" s="540"/>
      <c r="AE179" s="539"/>
      <c r="AF179" s="540"/>
      <c r="AG179" s="334"/>
      <c r="AH179" s="334"/>
      <c r="AI179" s="335"/>
      <c r="AJ179" s="335"/>
      <c r="AM179" s="105"/>
      <c r="AN179" s="105"/>
    </row>
    <row r="180" spans="2:40" hidden="1" outlineLevel="1">
      <c r="B180" s="331"/>
      <c r="C180" s="331"/>
      <c r="D180" s="332"/>
      <c r="E180" s="328"/>
      <c r="F180" s="329"/>
      <c r="G180" s="329"/>
      <c r="H180" s="329"/>
      <c r="I180" s="329"/>
      <c r="J180" s="329"/>
      <c r="K180" s="329"/>
      <c r="L180" s="329"/>
      <c r="M180" s="329"/>
      <c r="N180" s="329"/>
      <c r="O180" s="329"/>
      <c r="P180" s="329"/>
      <c r="Q180" s="329"/>
      <c r="R180" s="329"/>
      <c r="S180" s="329"/>
      <c r="T180" s="329"/>
      <c r="U180" s="329"/>
      <c r="V180" s="329"/>
      <c r="W180" s="329"/>
      <c r="X180" s="329"/>
      <c r="Y180" s="539"/>
      <c r="Z180" s="539"/>
      <c r="AA180" s="540"/>
      <c r="AB180" s="540"/>
      <c r="AC180" s="540"/>
      <c r="AD180" s="540"/>
      <c r="AE180" s="539"/>
      <c r="AF180" s="540"/>
      <c r="AG180" s="334"/>
      <c r="AH180" s="334"/>
      <c r="AI180" s="335"/>
      <c r="AJ180" s="335"/>
      <c r="AM180" s="105"/>
      <c r="AN180" s="105"/>
    </row>
    <row r="181" spans="2:40" hidden="1" outlineLevel="1">
      <c r="B181" s="331"/>
      <c r="C181" s="331"/>
      <c r="D181" s="332"/>
      <c r="E181" s="328"/>
      <c r="F181" s="329"/>
      <c r="G181" s="329"/>
      <c r="H181" s="329"/>
      <c r="I181" s="329"/>
      <c r="J181" s="329"/>
      <c r="K181" s="329"/>
      <c r="L181" s="329"/>
      <c r="M181" s="329"/>
      <c r="N181" s="329"/>
      <c r="O181" s="329"/>
      <c r="P181" s="329"/>
      <c r="Q181" s="329"/>
      <c r="R181" s="329"/>
      <c r="S181" s="329"/>
      <c r="T181" s="329"/>
      <c r="U181" s="329"/>
      <c r="V181" s="329"/>
      <c r="W181" s="329"/>
      <c r="X181" s="329"/>
      <c r="Y181" s="539"/>
      <c r="Z181" s="539"/>
      <c r="AA181" s="540"/>
      <c r="AB181" s="540"/>
      <c r="AC181" s="540"/>
      <c r="AD181" s="540"/>
      <c r="AE181" s="539"/>
      <c r="AF181" s="540"/>
      <c r="AG181" s="334"/>
      <c r="AH181" s="334"/>
      <c r="AI181" s="335"/>
      <c r="AJ181" s="335"/>
      <c r="AM181" s="105"/>
      <c r="AN181" s="105"/>
    </row>
    <row r="182" spans="2:40" hidden="1" outlineLevel="1">
      <c r="B182" s="331"/>
      <c r="C182" s="331"/>
      <c r="D182" s="332"/>
      <c r="E182" s="328"/>
      <c r="F182" s="329"/>
      <c r="G182" s="329"/>
      <c r="H182" s="329"/>
      <c r="I182" s="329"/>
      <c r="J182" s="329"/>
      <c r="K182" s="329"/>
      <c r="L182" s="329"/>
      <c r="M182" s="329"/>
      <c r="N182" s="329"/>
      <c r="O182" s="329"/>
      <c r="P182" s="329"/>
      <c r="Q182" s="329"/>
      <c r="R182" s="329"/>
      <c r="S182" s="329"/>
      <c r="T182" s="329"/>
      <c r="U182" s="329"/>
      <c r="V182" s="329"/>
      <c r="W182" s="329"/>
      <c r="X182" s="329"/>
      <c r="Y182" s="539"/>
      <c r="Z182" s="539"/>
      <c r="AA182" s="540"/>
      <c r="AB182" s="540"/>
      <c r="AC182" s="540"/>
      <c r="AD182" s="540"/>
      <c r="AE182" s="539"/>
      <c r="AF182" s="540"/>
      <c r="AG182" s="334"/>
      <c r="AH182" s="334"/>
      <c r="AI182" s="335"/>
      <c r="AJ182" s="335"/>
      <c r="AM182" s="105"/>
      <c r="AN182" s="105"/>
    </row>
    <row r="183" spans="2:40" hidden="1" outlineLevel="1">
      <c r="B183" s="331"/>
      <c r="C183" s="331"/>
      <c r="D183" s="332"/>
      <c r="E183" s="328"/>
      <c r="F183" s="329"/>
      <c r="G183" s="329"/>
      <c r="H183" s="329"/>
      <c r="I183" s="329"/>
      <c r="J183" s="329"/>
      <c r="K183" s="329"/>
      <c r="L183" s="329"/>
      <c r="M183" s="329"/>
      <c r="N183" s="329"/>
      <c r="O183" s="329"/>
      <c r="P183" s="329"/>
      <c r="Q183" s="329"/>
      <c r="R183" s="329"/>
      <c r="S183" s="329"/>
      <c r="T183" s="329"/>
      <c r="U183" s="329"/>
      <c r="V183" s="329"/>
      <c r="W183" s="329"/>
      <c r="X183" s="329"/>
      <c r="Y183" s="539"/>
      <c r="Z183" s="539"/>
      <c r="AA183" s="540"/>
      <c r="AB183" s="540"/>
      <c r="AC183" s="540"/>
      <c r="AD183" s="540"/>
      <c r="AE183" s="539"/>
      <c r="AF183" s="540"/>
      <c r="AG183" s="334"/>
      <c r="AH183" s="334"/>
      <c r="AI183" s="335"/>
      <c r="AJ183" s="335"/>
      <c r="AM183" s="105"/>
      <c r="AN183" s="105"/>
    </row>
    <row r="184" spans="2:40" hidden="1" outlineLevel="1">
      <c r="B184" s="331"/>
      <c r="C184" s="331"/>
      <c r="D184" s="332"/>
      <c r="E184" s="328"/>
      <c r="F184" s="329"/>
      <c r="G184" s="329"/>
      <c r="H184" s="329"/>
      <c r="I184" s="329"/>
      <c r="J184" s="329"/>
      <c r="K184" s="329"/>
      <c r="L184" s="329"/>
      <c r="M184" s="329"/>
      <c r="N184" s="329"/>
      <c r="O184" s="329"/>
      <c r="P184" s="329"/>
      <c r="Q184" s="329"/>
      <c r="R184" s="329"/>
      <c r="S184" s="329"/>
      <c r="T184" s="329"/>
      <c r="U184" s="329"/>
      <c r="V184" s="329"/>
      <c r="W184" s="329"/>
      <c r="X184" s="329"/>
      <c r="Y184" s="539"/>
      <c r="Z184" s="539"/>
      <c r="AA184" s="540"/>
      <c r="AB184" s="540"/>
      <c r="AC184" s="540"/>
      <c r="AD184" s="540"/>
      <c r="AE184" s="539"/>
      <c r="AF184" s="540"/>
      <c r="AG184" s="334"/>
      <c r="AH184" s="334"/>
      <c r="AI184" s="335"/>
      <c r="AJ184" s="335"/>
      <c r="AM184" s="105"/>
      <c r="AN184" s="105"/>
    </row>
    <row r="185" spans="2:40" hidden="1" outlineLevel="1">
      <c r="B185" s="331"/>
      <c r="C185" s="331"/>
      <c r="D185" s="332"/>
      <c r="E185" s="328"/>
      <c r="F185" s="329"/>
      <c r="G185" s="329"/>
      <c r="H185" s="329"/>
      <c r="I185" s="329"/>
      <c r="J185" s="329"/>
      <c r="K185" s="329"/>
      <c r="L185" s="329"/>
      <c r="M185" s="329"/>
      <c r="N185" s="329"/>
      <c r="O185" s="329"/>
      <c r="P185" s="329"/>
      <c r="Q185" s="329"/>
      <c r="R185" s="329"/>
      <c r="S185" s="329"/>
      <c r="T185" s="329"/>
      <c r="U185" s="329"/>
      <c r="V185" s="329"/>
      <c r="W185" s="329"/>
      <c r="X185" s="329"/>
      <c r="Y185" s="539"/>
      <c r="Z185" s="539"/>
      <c r="AA185" s="540"/>
      <c r="AB185" s="540"/>
      <c r="AC185" s="540"/>
      <c r="AD185" s="540"/>
      <c r="AE185" s="539"/>
      <c r="AF185" s="540"/>
      <c r="AG185" s="334"/>
      <c r="AH185" s="334"/>
      <c r="AI185" s="335"/>
      <c r="AJ185" s="335"/>
      <c r="AM185" s="105"/>
      <c r="AN185" s="105"/>
    </row>
    <row r="186" spans="2:40" hidden="1" outlineLevel="1">
      <c r="B186" s="331"/>
      <c r="C186" s="331"/>
      <c r="D186" s="332"/>
      <c r="E186" s="328"/>
      <c r="F186" s="329"/>
      <c r="G186" s="329"/>
      <c r="H186" s="329"/>
      <c r="I186" s="329"/>
      <c r="J186" s="329"/>
      <c r="K186" s="329"/>
      <c r="L186" s="329"/>
      <c r="M186" s="329"/>
      <c r="N186" s="329"/>
      <c r="O186" s="329"/>
      <c r="P186" s="329"/>
      <c r="Q186" s="329"/>
      <c r="R186" s="329"/>
      <c r="S186" s="329"/>
      <c r="T186" s="329"/>
      <c r="U186" s="329"/>
      <c r="V186" s="329"/>
      <c r="W186" s="329"/>
      <c r="X186" s="329"/>
      <c r="Y186" s="539"/>
      <c r="Z186" s="539"/>
      <c r="AA186" s="540"/>
      <c r="AB186" s="540"/>
      <c r="AC186" s="540"/>
      <c r="AD186" s="540"/>
      <c r="AE186" s="539"/>
      <c r="AF186" s="540"/>
      <c r="AG186" s="334"/>
      <c r="AH186" s="334"/>
      <c r="AI186" s="335"/>
      <c r="AJ186" s="335"/>
      <c r="AM186" s="105"/>
      <c r="AN186" s="105"/>
    </row>
    <row r="187" spans="2:40" hidden="1" outlineLevel="1">
      <c r="B187" s="331"/>
      <c r="C187" s="331"/>
      <c r="D187" s="332"/>
      <c r="E187" s="328"/>
      <c r="F187" s="329"/>
      <c r="G187" s="329"/>
      <c r="H187" s="329"/>
      <c r="I187" s="329"/>
      <c r="J187" s="329"/>
      <c r="K187" s="329"/>
      <c r="L187" s="329"/>
      <c r="M187" s="329"/>
      <c r="N187" s="329"/>
      <c r="O187" s="329"/>
      <c r="P187" s="329"/>
      <c r="Q187" s="329"/>
      <c r="R187" s="329"/>
      <c r="S187" s="329"/>
      <c r="T187" s="329"/>
      <c r="U187" s="329"/>
      <c r="V187" s="329"/>
      <c r="W187" s="329"/>
      <c r="X187" s="329"/>
      <c r="Y187" s="539"/>
      <c r="Z187" s="539"/>
      <c r="AA187" s="540"/>
      <c r="AB187" s="540"/>
      <c r="AC187" s="540"/>
      <c r="AD187" s="540"/>
      <c r="AE187" s="539"/>
      <c r="AF187" s="540"/>
      <c r="AG187" s="334"/>
      <c r="AH187" s="334"/>
      <c r="AI187" s="335"/>
      <c r="AJ187" s="335"/>
      <c r="AM187" s="105"/>
      <c r="AN187" s="105"/>
    </row>
    <row r="188" spans="2:40" hidden="1" outlineLevel="1">
      <c r="B188" s="331"/>
      <c r="C188" s="331"/>
      <c r="D188" s="332"/>
      <c r="E188" s="328"/>
      <c r="F188" s="329"/>
      <c r="G188" s="329"/>
      <c r="H188" s="329"/>
      <c r="I188" s="329"/>
      <c r="J188" s="329"/>
      <c r="K188" s="329"/>
      <c r="L188" s="329"/>
      <c r="M188" s="329"/>
      <c r="N188" s="329"/>
      <c r="O188" s="329"/>
      <c r="P188" s="329"/>
      <c r="Q188" s="329"/>
      <c r="R188" s="329"/>
      <c r="S188" s="329"/>
      <c r="T188" s="329"/>
      <c r="U188" s="329"/>
      <c r="V188" s="329"/>
      <c r="W188" s="329"/>
      <c r="X188" s="329"/>
      <c r="Y188" s="539"/>
      <c r="Z188" s="539"/>
      <c r="AA188" s="540"/>
      <c r="AB188" s="540"/>
      <c r="AC188" s="540"/>
      <c r="AD188" s="540"/>
      <c r="AE188" s="539"/>
      <c r="AF188" s="540"/>
      <c r="AG188" s="334"/>
      <c r="AH188" s="334"/>
      <c r="AI188" s="335"/>
      <c r="AJ188" s="335"/>
      <c r="AM188" s="105"/>
      <c r="AN188" s="105"/>
    </row>
    <row r="189" spans="2:40" hidden="1" outlineLevel="1">
      <c r="B189" s="331"/>
      <c r="C189" s="331"/>
      <c r="D189" s="332"/>
      <c r="E189" s="328"/>
      <c r="F189" s="329"/>
      <c r="G189" s="329"/>
      <c r="H189" s="329"/>
      <c r="I189" s="329"/>
      <c r="J189" s="329"/>
      <c r="K189" s="329"/>
      <c r="L189" s="329"/>
      <c r="M189" s="329"/>
      <c r="N189" s="329"/>
      <c r="O189" s="329"/>
      <c r="P189" s="329"/>
      <c r="Q189" s="329"/>
      <c r="R189" s="329"/>
      <c r="S189" s="329"/>
      <c r="T189" s="329"/>
      <c r="U189" s="329"/>
      <c r="V189" s="329"/>
      <c r="W189" s="329"/>
      <c r="X189" s="329"/>
      <c r="Y189" s="539"/>
      <c r="Z189" s="539"/>
      <c r="AA189" s="540"/>
      <c r="AB189" s="540"/>
      <c r="AC189" s="540"/>
      <c r="AD189" s="540"/>
      <c r="AE189" s="539"/>
      <c r="AF189" s="540"/>
      <c r="AG189" s="334"/>
      <c r="AH189" s="334"/>
      <c r="AI189" s="335"/>
      <c r="AJ189" s="335"/>
      <c r="AM189" s="105"/>
      <c r="AN189" s="105"/>
    </row>
    <row r="190" spans="2:40" hidden="1" outlineLevel="1">
      <c r="B190" s="331"/>
      <c r="C190" s="331"/>
      <c r="D190" s="332"/>
      <c r="E190" s="328"/>
      <c r="F190" s="329"/>
      <c r="G190" s="329"/>
      <c r="H190" s="329"/>
      <c r="I190" s="329"/>
      <c r="J190" s="329"/>
      <c r="K190" s="329"/>
      <c r="L190" s="329"/>
      <c r="M190" s="329"/>
      <c r="N190" s="329"/>
      <c r="O190" s="329"/>
      <c r="P190" s="329"/>
      <c r="Q190" s="329"/>
      <c r="R190" s="329"/>
      <c r="S190" s="329"/>
      <c r="T190" s="329"/>
      <c r="U190" s="329"/>
      <c r="V190" s="329"/>
      <c r="W190" s="329"/>
      <c r="X190" s="329"/>
      <c r="Y190" s="539"/>
      <c r="Z190" s="539"/>
      <c r="AA190" s="540"/>
      <c r="AB190" s="540"/>
      <c r="AC190" s="540"/>
      <c r="AD190" s="540"/>
      <c r="AE190" s="539"/>
      <c r="AF190" s="540"/>
      <c r="AG190" s="334"/>
      <c r="AH190" s="334"/>
      <c r="AI190" s="335"/>
      <c r="AJ190" s="335"/>
      <c r="AM190" s="105"/>
      <c r="AN190" s="105"/>
    </row>
    <row r="191" spans="2:40" hidden="1" outlineLevel="1">
      <c r="B191" s="331"/>
      <c r="C191" s="331"/>
      <c r="D191" s="332"/>
      <c r="E191" s="328"/>
      <c r="F191" s="329"/>
      <c r="G191" s="329"/>
      <c r="H191" s="329"/>
      <c r="I191" s="329"/>
      <c r="J191" s="329"/>
      <c r="K191" s="329"/>
      <c r="L191" s="329"/>
      <c r="M191" s="329"/>
      <c r="N191" s="329"/>
      <c r="O191" s="329"/>
      <c r="P191" s="329"/>
      <c r="Q191" s="329"/>
      <c r="R191" s="329"/>
      <c r="S191" s="329"/>
      <c r="T191" s="329"/>
      <c r="U191" s="329"/>
      <c r="V191" s="329"/>
      <c r="W191" s="329"/>
      <c r="X191" s="329"/>
      <c r="Y191" s="539"/>
      <c r="Z191" s="539"/>
      <c r="AA191" s="540"/>
      <c r="AB191" s="540"/>
      <c r="AC191" s="540"/>
      <c r="AD191" s="540"/>
      <c r="AE191" s="539"/>
      <c r="AF191" s="540"/>
      <c r="AG191" s="334"/>
      <c r="AH191" s="334"/>
      <c r="AI191" s="335"/>
      <c r="AJ191" s="335"/>
      <c r="AM191" s="105"/>
      <c r="AN191" s="105"/>
    </row>
    <row r="192" spans="2:40" hidden="1" outlineLevel="1">
      <c r="B192" s="331"/>
      <c r="C192" s="331"/>
      <c r="D192" s="332"/>
      <c r="E192" s="328"/>
      <c r="F192" s="329"/>
      <c r="G192" s="329"/>
      <c r="H192" s="329"/>
      <c r="I192" s="329"/>
      <c r="J192" s="329"/>
      <c r="K192" s="329"/>
      <c r="L192" s="329"/>
      <c r="M192" s="329"/>
      <c r="N192" s="329"/>
      <c r="O192" s="329"/>
      <c r="P192" s="329"/>
      <c r="Q192" s="329"/>
      <c r="R192" s="329"/>
      <c r="S192" s="329"/>
      <c r="T192" s="329"/>
      <c r="U192" s="329"/>
      <c r="V192" s="329"/>
      <c r="W192" s="329"/>
      <c r="X192" s="329"/>
      <c r="Y192" s="539"/>
      <c r="Z192" s="539"/>
      <c r="AA192" s="540"/>
      <c r="AB192" s="540"/>
      <c r="AC192" s="540"/>
      <c r="AD192" s="540"/>
      <c r="AE192" s="539"/>
      <c r="AF192" s="540"/>
      <c r="AG192" s="334"/>
      <c r="AH192" s="334"/>
      <c r="AI192" s="335"/>
      <c r="AJ192" s="335"/>
      <c r="AM192" s="105"/>
      <c r="AN192" s="105"/>
    </row>
    <row r="193" spans="2:40" hidden="1" outlineLevel="1">
      <c r="B193" s="331"/>
      <c r="C193" s="331"/>
      <c r="D193" s="332"/>
      <c r="E193" s="328"/>
      <c r="F193" s="329"/>
      <c r="G193" s="329"/>
      <c r="H193" s="329"/>
      <c r="I193" s="329"/>
      <c r="J193" s="329"/>
      <c r="K193" s="329"/>
      <c r="L193" s="329"/>
      <c r="M193" s="329"/>
      <c r="N193" s="329"/>
      <c r="O193" s="329"/>
      <c r="P193" s="329"/>
      <c r="Q193" s="329"/>
      <c r="R193" s="329"/>
      <c r="S193" s="329"/>
      <c r="T193" s="329"/>
      <c r="U193" s="329"/>
      <c r="V193" s="329"/>
      <c r="W193" s="329"/>
      <c r="X193" s="329"/>
      <c r="Y193" s="539"/>
      <c r="Z193" s="539"/>
      <c r="AA193" s="540"/>
      <c r="AB193" s="540"/>
      <c r="AC193" s="540"/>
      <c r="AD193" s="540"/>
      <c r="AE193" s="539"/>
      <c r="AF193" s="540"/>
      <c r="AG193" s="334"/>
      <c r="AH193" s="334"/>
      <c r="AI193" s="335"/>
      <c r="AJ193" s="335"/>
      <c r="AM193" s="105"/>
      <c r="AN193" s="105"/>
    </row>
    <row r="194" spans="2:40" hidden="1" outlineLevel="1">
      <c r="B194" s="331"/>
      <c r="C194" s="331"/>
      <c r="D194" s="332"/>
      <c r="E194" s="328"/>
      <c r="F194" s="329"/>
      <c r="G194" s="329"/>
      <c r="H194" s="329"/>
      <c r="I194" s="329"/>
      <c r="J194" s="329"/>
      <c r="K194" s="329"/>
      <c r="L194" s="329"/>
      <c r="M194" s="329"/>
      <c r="N194" s="329"/>
      <c r="O194" s="329"/>
      <c r="P194" s="329"/>
      <c r="Q194" s="329"/>
      <c r="R194" s="329"/>
      <c r="S194" s="329"/>
      <c r="T194" s="329"/>
      <c r="U194" s="329"/>
      <c r="V194" s="329"/>
      <c r="W194" s="329"/>
      <c r="X194" s="329"/>
      <c r="Y194" s="539"/>
      <c r="Z194" s="539"/>
      <c r="AA194" s="540"/>
      <c r="AB194" s="540"/>
      <c r="AC194" s="540"/>
      <c r="AD194" s="540"/>
      <c r="AE194" s="539"/>
      <c r="AF194" s="540"/>
      <c r="AG194" s="334"/>
      <c r="AH194" s="334"/>
      <c r="AI194" s="335"/>
      <c r="AJ194" s="335"/>
      <c r="AM194" s="105"/>
      <c r="AN194" s="105"/>
    </row>
    <row r="195" spans="2:40" hidden="1" outlineLevel="1">
      <c r="B195" s="331"/>
      <c r="C195" s="331"/>
      <c r="D195" s="332"/>
      <c r="E195" s="328"/>
      <c r="F195" s="329"/>
      <c r="G195" s="329"/>
      <c r="H195" s="329"/>
      <c r="I195" s="329"/>
      <c r="J195" s="329"/>
      <c r="K195" s="329"/>
      <c r="L195" s="329"/>
      <c r="M195" s="329"/>
      <c r="N195" s="329"/>
      <c r="O195" s="329"/>
      <c r="P195" s="329"/>
      <c r="Q195" s="329"/>
      <c r="R195" s="329"/>
      <c r="S195" s="329"/>
      <c r="T195" s="329"/>
      <c r="U195" s="329"/>
      <c r="V195" s="329"/>
      <c r="W195" s="329"/>
      <c r="X195" s="329"/>
      <c r="Y195" s="539"/>
      <c r="Z195" s="539"/>
      <c r="AA195" s="540"/>
      <c r="AB195" s="540"/>
      <c r="AC195" s="540"/>
      <c r="AD195" s="540"/>
      <c r="AE195" s="539"/>
      <c r="AF195" s="540"/>
      <c r="AG195" s="334"/>
      <c r="AH195" s="334"/>
      <c r="AI195" s="335"/>
      <c r="AJ195" s="335"/>
      <c r="AM195" s="105"/>
      <c r="AN195" s="105"/>
    </row>
    <row r="196" spans="2:40" hidden="1" outlineLevel="1">
      <c r="B196" s="331"/>
      <c r="C196" s="331"/>
      <c r="D196" s="332"/>
      <c r="E196" s="328"/>
      <c r="F196" s="329"/>
      <c r="G196" s="329"/>
      <c r="H196" s="329"/>
      <c r="I196" s="329"/>
      <c r="J196" s="329"/>
      <c r="K196" s="329"/>
      <c r="L196" s="329"/>
      <c r="M196" s="329"/>
      <c r="N196" s="329"/>
      <c r="O196" s="329"/>
      <c r="P196" s="329"/>
      <c r="Q196" s="329"/>
      <c r="R196" s="329"/>
      <c r="S196" s="329"/>
      <c r="T196" s="329"/>
      <c r="U196" s="329"/>
      <c r="V196" s="329"/>
      <c r="W196" s="329"/>
      <c r="X196" s="329"/>
      <c r="Y196" s="539"/>
      <c r="Z196" s="539"/>
      <c r="AA196" s="540"/>
      <c r="AB196" s="540"/>
      <c r="AC196" s="540"/>
      <c r="AD196" s="540"/>
      <c r="AE196" s="539"/>
      <c r="AF196" s="540"/>
      <c r="AG196" s="334"/>
      <c r="AH196" s="334"/>
      <c r="AI196" s="335"/>
      <c r="AJ196" s="335"/>
      <c r="AM196" s="105"/>
      <c r="AN196" s="105"/>
    </row>
    <row r="197" spans="2:40" hidden="1" outlineLevel="1">
      <c r="B197" s="331"/>
      <c r="C197" s="331"/>
      <c r="D197" s="332"/>
      <c r="E197" s="328"/>
      <c r="F197" s="329"/>
      <c r="G197" s="329"/>
      <c r="H197" s="329"/>
      <c r="I197" s="329"/>
      <c r="J197" s="329"/>
      <c r="K197" s="329"/>
      <c r="L197" s="329"/>
      <c r="M197" s="329"/>
      <c r="N197" s="329"/>
      <c r="O197" s="329"/>
      <c r="P197" s="329"/>
      <c r="Q197" s="329"/>
      <c r="R197" s="329"/>
      <c r="S197" s="329"/>
      <c r="T197" s="329"/>
      <c r="U197" s="329"/>
      <c r="V197" s="329"/>
      <c r="W197" s="329"/>
      <c r="X197" s="329"/>
      <c r="Y197" s="539"/>
      <c r="Z197" s="539"/>
      <c r="AA197" s="540"/>
      <c r="AB197" s="540"/>
      <c r="AC197" s="540"/>
      <c r="AD197" s="540"/>
      <c r="AE197" s="539"/>
      <c r="AF197" s="540"/>
      <c r="AG197" s="334"/>
      <c r="AH197" s="334"/>
      <c r="AI197" s="335"/>
      <c r="AJ197" s="335"/>
      <c r="AM197" s="105"/>
      <c r="AN197" s="105"/>
    </row>
    <row r="198" spans="2:40" hidden="1" outlineLevel="1">
      <c r="B198" s="331"/>
      <c r="C198" s="331"/>
      <c r="D198" s="332"/>
      <c r="E198" s="328"/>
      <c r="F198" s="329"/>
      <c r="G198" s="329"/>
      <c r="H198" s="329"/>
      <c r="I198" s="329"/>
      <c r="J198" s="329"/>
      <c r="K198" s="329"/>
      <c r="L198" s="329"/>
      <c r="M198" s="329"/>
      <c r="N198" s="329"/>
      <c r="O198" s="329"/>
      <c r="P198" s="329"/>
      <c r="Q198" s="329"/>
      <c r="R198" s="329"/>
      <c r="S198" s="329"/>
      <c r="T198" s="329"/>
      <c r="U198" s="329"/>
      <c r="V198" s="329"/>
      <c r="W198" s="329"/>
      <c r="X198" s="329"/>
      <c r="Y198" s="539"/>
      <c r="Z198" s="539"/>
      <c r="AA198" s="540"/>
      <c r="AB198" s="540"/>
      <c r="AC198" s="540"/>
      <c r="AD198" s="540"/>
      <c r="AE198" s="539"/>
      <c r="AF198" s="540"/>
      <c r="AG198" s="334"/>
      <c r="AH198" s="334"/>
      <c r="AI198" s="335"/>
      <c r="AJ198" s="335"/>
      <c r="AM198" s="105"/>
      <c r="AN198" s="105"/>
    </row>
    <row r="199" spans="2:40" hidden="1" outlineLevel="1">
      <c r="B199" s="331"/>
      <c r="C199" s="331"/>
      <c r="D199" s="332"/>
      <c r="E199" s="328"/>
      <c r="F199" s="329"/>
      <c r="G199" s="329"/>
      <c r="H199" s="329"/>
      <c r="I199" s="329"/>
      <c r="J199" s="329"/>
      <c r="K199" s="329"/>
      <c r="L199" s="329"/>
      <c r="M199" s="329"/>
      <c r="N199" s="329"/>
      <c r="O199" s="329"/>
      <c r="P199" s="329"/>
      <c r="Q199" s="329"/>
      <c r="R199" s="329"/>
      <c r="S199" s="329"/>
      <c r="T199" s="329"/>
      <c r="U199" s="329"/>
      <c r="V199" s="329"/>
      <c r="W199" s="329"/>
      <c r="X199" s="329"/>
      <c r="Y199" s="539"/>
      <c r="Z199" s="539"/>
      <c r="AA199" s="540"/>
      <c r="AB199" s="540"/>
      <c r="AC199" s="540"/>
      <c r="AD199" s="540"/>
      <c r="AE199" s="539"/>
      <c r="AF199" s="540"/>
      <c r="AG199" s="334"/>
      <c r="AH199" s="334"/>
      <c r="AI199" s="335"/>
      <c r="AJ199" s="335"/>
      <c r="AM199" s="105"/>
      <c r="AN199" s="105"/>
    </row>
    <row r="200" spans="2:40" hidden="1" outlineLevel="1">
      <c r="B200" s="331"/>
      <c r="C200" s="331"/>
      <c r="D200" s="332"/>
      <c r="E200" s="328"/>
      <c r="F200" s="329"/>
      <c r="G200" s="329"/>
      <c r="H200" s="329"/>
      <c r="I200" s="329"/>
      <c r="J200" s="329"/>
      <c r="K200" s="329"/>
      <c r="L200" s="329"/>
      <c r="M200" s="329"/>
      <c r="N200" s="329"/>
      <c r="O200" s="329"/>
      <c r="P200" s="329"/>
      <c r="Q200" s="329"/>
      <c r="R200" s="329"/>
      <c r="S200" s="329"/>
      <c r="T200" s="329"/>
      <c r="U200" s="329"/>
      <c r="V200" s="329"/>
      <c r="W200" s="329"/>
      <c r="X200" s="329"/>
      <c r="Y200" s="539"/>
      <c r="Z200" s="539"/>
      <c r="AA200" s="540"/>
      <c r="AB200" s="540"/>
      <c r="AC200" s="540"/>
      <c r="AD200" s="540"/>
      <c r="AE200" s="539"/>
      <c r="AF200" s="540"/>
      <c r="AG200" s="334"/>
      <c r="AH200" s="334"/>
      <c r="AI200" s="335"/>
      <c r="AJ200" s="335"/>
      <c r="AM200" s="105"/>
      <c r="AN200" s="105"/>
    </row>
    <row r="201" spans="2:40" hidden="1" outlineLevel="1">
      <c r="B201" s="331"/>
      <c r="C201" s="331"/>
      <c r="D201" s="332"/>
      <c r="E201" s="328"/>
      <c r="F201" s="329"/>
      <c r="G201" s="329"/>
      <c r="H201" s="329"/>
      <c r="I201" s="329"/>
      <c r="J201" s="329"/>
      <c r="K201" s="329"/>
      <c r="L201" s="329"/>
      <c r="M201" s="329"/>
      <c r="N201" s="329"/>
      <c r="O201" s="329"/>
      <c r="P201" s="329"/>
      <c r="Q201" s="329"/>
      <c r="R201" s="329"/>
      <c r="S201" s="329"/>
      <c r="T201" s="329"/>
      <c r="U201" s="329"/>
      <c r="V201" s="329"/>
      <c r="W201" s="329"/>
      <c r="X201" s="329"/>
      <c r="Y201" s="539"/>
      <c r="Z201" s="539"/>
      <c r="AA201" s="540"/>
      <c r="AB201" s="540"/>
      <c r="AC201" s="540"/>
      <c r="AD201" s="540"/>
      <c r="AE201" s="539"/>
      <c r="AF201" s="540"/>
      <c r="AG201" s="334"/>
      <c r="AH201" s="334"/>
      <c r="AI201" s="335"/>
      <c r="AJ201" s="335"/>
      <c r="AM201" s="105"/>
      <c r="AN201" s="105"/>
    </row>
    <row r="202" spans="2:40" hidden="1" outlineLevel="1">
      <c r="B202" s="331"/>
      <c r="C202" s="331"/>
      <c r="D202" s="332"/>
      <c r="E202" s="328"/>
      <c r="F202" s="329"/>
      <c r="G202" s="329"/>
      <c r="H202" s="329"/>
      <c r="I202" s="329"/>
      <c r="J202" s="329"/>
      <c r="K202" s="329"/>
      <c r="L202" s="329"/>
      <c r="M202" s="329"/>
      <c r="N202" s="329"/>
      <c r="O202" s="329"/>
      <c r="P202" s="329"/>
      <c r="Q202" s="329"/>
      <c r="R202" s="329"/>
      <c r="S202" s="329"/>
      <c r="T202" s="329"/>
      <c r="U202" s="329"/>
      <c r="V202" s="329"/>
      <c r="W202" s="329"/>
      <c r="X202" s="329"/>
      <c r="Y202" s="539"/>
      <c r="Z202" s="539"/>
      <c r="AA202" s="540"/>
      <c r="AB202" s="540"/>
      <c r="AC202" s="540"/>
      <c r="AD202" s="540"/>
      <c r="AE202" s="539"/>
      <c r="AF202" s="540"/>
      <c r="AG202" s="334"/>
      <c r="AH202" s="334"/>
      <c r="AI202" s="335"/>
      <c r="AJ202" s="335"/>
      <c r="AM202" s="105"/>
      <c r="AN202" s="105"/>
    </row>
    <row r="203" spans="2:40" hidden="1" outlineLevel="1">
      <c r="B203" s="331"/>
      <c r="C203" s="331"/>
      <c r="D203" s="332"/>
      <c r="E203" s="328"/>
      <c r="F203" s="329"/>
      <c r="G203" s="329"/>
      <c r="H203" s="329"/>
      <c r="I203" s="329"/>
      <c r="J203" s="329"/>
      <c r="K203" s="329"/>
      <c r="L203" s="329"/>
      <c r="M203" s="329"/>
      <c r="N203" s="329"/>
      <c r="O203" s="329"/>
      <c r="P203" s="329"/>
      <c r="Q203" s="329"/>
      <c r="R203" s="329"/>
      <c r="S203" s="329"/>
      <c r="T203" s="329"/>
      <c r="U203" s="329"/>
      <c r="V203" s="329"/>
      <c r="W203" s="329"/>
      <c r="X203" s="329"/>
      <c r="Y203" s="539"/>
      <c r="Z203" s="539"/>
      <c r="AA203" s="540"/>
      <c r="AB203" s="540"/>
      <c r="AC203" s="540"/>
      <c r="AD203" s="540"/>
      <c r="AE203" s="539"/>
      <c r="AF203" s="540"/>
      <c r="AG203" s="334"/>
      <c r="AH203" s="334"/>
      <c r="AI203" s="335"/>
      <c r="AJ203" s="335"/>
      <c r="AM203" s="105"/>
      <c r="AN203" s="105"/>
    </row>
    <row r="204" spans="2:40" hidden="1" outlineLevel="1">
      <c r="B204" s="331"/>
      <c r="C204" s="331"/>
      <c r="D204" s="332"/>
      <c r="E204" s="328"/>
      <c r="F204" s="329"/>
      <c r="G204" s="329"/>
      <c r="H204" s="329"/>
      <c r="I204" s="329"/>
      <c r="J204" s="329"/>
      <c r="K204" s="329"/>
      <c r="L204" s="329"/>
      <c r="M204" s="329"/>
      <c r="N204" s="329"/>
      <c r="O204" s="329"/>
      <c r="P204" s="329"/>
      <c r="Q204" s="329"/>
      <c r="R204" s="329"/>
      <c r="S204" s="329"/>
      <c r="T204" s="329"/>
      <c r="U204" s="329"/>
      <c r="V204" s="329"/>
      <c r="W204" s="329"/>
      <c r="X204" s="329"/>
      <c r="Y204" s="539"/>
      <c r="Z204" s="539"/>
      <c r="AA204" s="540"/>
      <c r="AB204" s="540"/>
      <c r="AC204" s="540"/>
      <c r="AD204" s="540"/>
      <c r="AE204" s="539"/>
      <c r="AF204" s="540"/>
      <c r="AG204" s="334"/>
      <c r="AH204" s="334"/>
      <c r="AI204" s="335"/>
      <c r="AJ204" s="335"/>
      <c r="AM204" s="105"/>
      <c r="AN204" s="105"/>
    </row>
    <row r="205" spans="2:40" hidden="1" outlineLevel="1">
      <c r="B205" s="331"/>
      <c r="C205" s="331"/>
      <c r="D205" s="332"/>
      <c r="E205" s="328"/>
      <c r="F205" s="329"/>
      <c r="G205" s="329"/>
      <c r="H205" s="329"/>
      <c r="I205" s="329"/>
      <c r="J205" s="329"/>
      <c r="K205" s="329"/>
      <c r="L205" s="329"/>
      <c r="M205" s="329"/>
      <c r="N205" s="329"/>
      <c r="O205" s="329"/>
      <c r="P205" s="329"/>
      <c r="Q205" s="329"/>
      <c r="R205" s="329"/>
      <c r="S205" s="329"/>
      <c r="T205" s="329"/>
      <c r="U205" s="329"/>
      <c r="V205" s="329"/>
      <c r="W205" s="329"/>
      <c r="X205" s="329"/>
      <c r="Y205" s="539"/>
      <c r="Z205" s="539"/>
      <c r="AA205" s="540"/>
      <c r="AB205" s="540"/>
      <c r="AC205" s="540"/>
      <c r="AD205" s="540"/>
      <c r="AE205" s="539"/>
      <c r="AF205" s="540"/>
      <c r="AG205" s="334"/>
      <c r="AH205" s="334"/>
      <c r="AI205" s="335"/>
      <c r="AJ205" s="335"/>
      <c r="AM205" s="105"/>
      <c r="AN205" s="105"/>
    </row>
    <row r="206" spans="2:40" hidden="1" outlineLevel="1">
      <c r="B206" s="331"/>
      <c r="C206" s="331"/>
      <c r="D206" s="332"/>
      <c r="E206" s="328"/>
      <c r="F206" s="329"/>
      <c r="G206" s="329"/>
      <c r="H206" s="329"/>
      <c r="I206" s="329"/>
      <c r="J206" s="329"/>
      <c r="K206" s="329"/>
      <c r="L206" s="329"/>
      <c r="M206" s="329"/>
      <c r="N206" s="329"/>
      <c r="O206" s="329"/>
      <c r="P206" s="329"/>
      <c r="Q206" s="329"/>
      <c r="R206" s="329"/>
      <c r="S206" s="329"/>
      <c r="T206" s="329"/>
      <c r="U206" s="329"/>
      <c r="V206" s="329"/>
      <c r="W206" s="329"/>
      <c r="X206" s="329"/>
      <c r="Y206" s="539"/>
      <c r="Z206" s="539"/>
      <c r="AA206" s="540"/>
      <c r="AB206" s="540"/>
      <c r="AC206" s="540"/>
      <c r="AD206" s="540"/>
      <c r="AE206" s="539"/>
      <c r="AF206" s="540"/>
      <c r="AG206" s="334"/>
      <c r="AH206" s="334"/>
      <c r="AI206" s="335"/>
      <c r="AJ206" s="335"/>
      <c r="AM206" s="105"/>
      <c r="AN206" s="105"/>
    </row>
    <row r="207" spans="2:40" hidden="1" outlineLevel="1">
      <c r="B207" s="331"/>
      <c r="C207" s="331"/>
      <c r="D207" s="332"/>
      <c r="E207" s="328"/>
      <c r="F207" s="329"/>
      <c r="G207" s="329"/>
      <c r="H207" s="329"/>
      <c r="I207" s="329"/>
      <c r="J207" s="329"/>
      <c r="K207" s="329"/>
      <c r="L207" s="329"/>
      <c r="M207" s="329"/>
      <c r="N207" s="329"/>
      <c r="O207" s="329"/>
      <c r="P207" s="329"/>
      <c r="Q207" s="329"/>
      <c r="R207" s="329"/>
      <c r="S207" s="329"/>
      <c r="T207" s="329"/>
      <c r="U207" s="329"/>
      <c r="V207" s="329"/>
      <c r="W207" s="329"/>
      <c r="X207" s="329"/>
      <c r="Y207" s="539"/>
      <c r="Z207" s="539"/>
      <c r="AA207" s="540"/>
      <c r="AB207" s="540"/>
      <c r="AC207" s="540"/>
      <c r="AD207" s="540"/>
      <c r="AE207" s="539"/>
      <c r="AF207" s="540"/>
      <c r="AG207" s="334"/>
      <c r="AH207" s="334"/>
      <c r="AI207" s="335"/>
      <c r="AJ207" s="335"/>
      <c r="AM207" s="105"/>
      <c r="AN207" s="105"/>
    </row>
    <row r="208" spans="2:40" hidden="1" outlineLevel="1">
      <c r="B208" s="331"/>
      <c r="C208" s="331"/>
      <c r="D208" s="332"/>
      <c r="E208" s="328"/>
      <c r="F208" s="329"/>
      <c r="G208" s="329"/>
      <c r="H208" s="329"/>
      <c r="I208" s="329"/>
      <c r="J208" s="329"/>
      <c r="K208" s="329"/>
      <c r="L208" s="329"/>
      <c r="M208" s="329"/>
      <c r="N208" s="329"/>
      <c r="O208" s="329"/>
      <c r="P208" s="329"/>
      <c r="Q208" s="329"/>
      <c r="R208" s="329"/>
      <c r="S208" s="329"/>
      <c r="T208" s="329"/>
      <c r="U208" s="329"/>
      <c r="V208" s="329"/>
      <c r="W208" s="329"/>
      <c r="X208" s="329"/>
      <c r="Y208" s="539"/>
      <c r="Z208" s="539"/>
      <c r="AA208" s="540"/>
      <c r="AB208" s="540"/>
      <c r="AC208" s="540"/>
      <c r="AD208" s="540"/>
      <c r="AE208" s="539"/>
      <c r="AF208" s="540"/>
      <c r="AG208" s="334"/>
      <c r="AH208" s="334"/>
      <c r="AI208" s="335"/>
      <c r="AJ208" s="335"/>
      <c r="AM208" s="105"/>
      <c r="AN208" s="105"/>
    </row>
    <row r="209" spans="2:40" hidden="1" outlineLevel="1">
      <c r="B209" s="331"/>
      <c r="C209" s="331"/>
      <c r="D209" s="332"/>
      <c r="E209" s="328"/>
      <c r="F209" s="329"/>
      <c r="G209" s="329"/>
      <c r="H209" s="329"/>
      <c r="I209" s="329"/>
      <c r="J209" s="329"/>
      <c r="K209" s="329"/>
      <c r="L209" s="329"/>
      <c r="M209" s="329"/>
      <c r="N209" s="329"/>
      <c r="O209" s="329"/>
      <c r="P209" s="329"/>
      <c r="Q209" s="329"/>
      <c r="R209" s="329"/>
      <c r="S209" s="329"/>
      <c r="T209" s="329"/>
      <c r="U209" s="329"/>
      <c r="V209" s="329"/>
      <c r="W209" s="329"/>
      <c r="X209" s="329"/>
      <c r="Y209" s="539"/>
      <c r="Z209" s="539"/>
      <c r="AA209" s="540"/>
      <c r="AB209" s="540"/>
      <c r="AC209" s="540"/>
      <c r="AD209" s="540"/>
      <c r="AE209" s="539"/>
      <c r="AF209" s="540"/>
      <c r="AG209" s="334"/>
      <c r="AH209" s="334"/>
      <c r="AI209" s="335"/>
      <c r="AJ209" s="335"/>
      <c r="AM209" s="105"/>
      <c r="AN209" s="105"/>
    </row>
    <row r="210" spans="2:40" hidden="1" outlineLevel="1">
      <c r="B210" s="331"/>
      <c r="C210" s="331"/>
      <c r="D210" s="332"/>
      <c r="E210" s="328"/>
      <c r="F210" s="329"/>
      <c r="G210" s="329"/>
      <c r="H210" s="329"/>
      <c r="I210" s="329"/>
      <c r="J210" s="329"/>
      <c r="K210" s="329"/>
      <c r="L210" s="329"/>
      <c r="M210" s="329"/>
      <c r="N210" s="329"/>
      <c r="O210" s="329"/>
      <c r="P210" s="329"/>
      <c r="Q210" s="329"/>
      <c r="R210" s="329"/>
      <c r="S210" s="329"/>
      <c r="T210" s="329"/>
      <c r="U210" s="329"/>
      <c r="V210" s="329"/>
      <c r="W210" s="329"/>
      <c r="X210" s="329"/>
      <c r="Y210" s="539"/>
      <c r="Z210" s="539"/>
      <c r="AA210" s="540"/>
      <c r="AB210" s="540"/>
      <c r="AC210" s="540"/>
      <c r="AD210" s="540"/>
      <c r="AE210" s="539"/>
      <c r="AF210" s="540"/>
      <c r="AG210" s="334"/>
      <c r="AH210" s="334"/>
      <c r="AI210" s="335"/>
      <c r="AJ210" s="335"/>
      <c r="AM210" s="105"/>
      <c r="AN210" s="105"/>
    </row>
    <row r="211" spans="2:40" hidden="1" outlineLevel="1">
      <c r="B211" s="331"/>
      <c r="C211" s="331"/>
      <c r="D211" s="332"/>
      <c r="E211" s="328"/>
      <c r="F211" s="329"/>
      <c r="G211" s="329"/>
      <c r="H211" s="329"/>
      <c r="I211" s="329"/>
      <c r="J211" s="329"/>
      <c r="K211" s="329"/>
      <c r="L211" s="329"/>
      <c r="M211" s="329"/>
      <c r="N211" s="329"/>
      <c r="O211" s="329"/>
      <c r="P211" s="329"/>
      <c r="Q211" s="329"/>
      <c r="R211" s="329"/>
      <c r="S211" s="329"/>
      <c r="T211" s="329"/>
      <c r="U211" s="329"/>
      <c r="V211" s="329"/>
      <c r="W211" s="329"/>
      <c r="X211" s="329"/>
      <c r="Y211" s="539"/>
      <c r="Z211" s="539"/>
      <c r="AA211" s="540"/>
      <c r="AB211" s="540"/>
      <c r="AC211" s="540"/>
      <c r="AD211" s="540"/>
      <c r="AE211" s="539"/>
      <c r="AF211" s="540"/>
      <c r="AG211" s="334"/>
      <c r="AH211" s="334"/>
      <c r="AI211" s="335"/>
      <c r="AJ211" s="335"/>
      <c r="AM211" s="105"/>
      <c r="AN211" s="105"/>
    </row>
    <row r="212" spans="2:40" hidden="1" outlineLevel="1">
      <c r="B212" s="331"/>
      <c r="C212" s="331"/>
      <c r="D212" s="332"/>
      <c r="E212" s="328"/>
      <c r="F212" s="329"/>
      <c r="G212" s="329"/>
      <c r="H212" s="329"/>
      <c r="I212" s="329"/>
      <c r="J212" s="329"/>
      <c r="K212" s="329"/>
      <c r="L212" s="329"/>
      <c r="M212" s="329"/>
      <c r="N212" s="329"/>
      <c r="O212" s="329"/>
      <c r="P212" s="329"/>
      <c r="Q212" s="329"/>
      <c r="R212" s="329"/>
      <c r="S212" s="329"/>
      <c r="T212" s="329"/>
      <c r="U212" s="329"/>
      <c r="V212" s="329"/>
      <c r="W212" s="329"/>
      <c r="X212" s="329"/>
      <c r="Y212" s="539"/>
      <c r="Z212" s="539"/>
      <c r="AA212" s="540"/>
      <c r="AB212" s="540"/>
      <c r="AC212" s="540"/>
      <c r="AD212" s="540"/>
      <c r="AE212" s="539"/>
      <c r="AF212" s="540"/>
      <c r="AG212" s="334"/>
      <c r="AH212" s="334"/>
      <c r="AI212" s="335"/>
      <c r="AJ212" s="335"/>
      <c r="AM212" s="105"/>
      <c r="AN212" s="105"/>
    </row>
    <row r="213" spans="2:40" hidden="1" outlineLevel="1">
      <c r="B213" s="331"/>
      <c r="C213" s="331"/>
      <c r="D213" s="332"/>
      <c r="E213" s="328"/>
      <c r="F213" s="329"/>
      <c r="G213" s="329"/>
      <c r="H213" s="329"/>
      <c r="I213" s="329"/>
      <c r="J213" s="329"/>
      <c r="K213" s="329"/>
      <c r="L213" s="329"/>
      <c r="M213" s="329"/>
      <c r="N213" s="329"/>
      <c r="O213" s="329"/>
      <c r="P213" s="329"/>
      <c r="Q213" s="329"/>
      <c r="R213" s="329"/>
      <c r="S213" s="329"/>
      <c r="T213" s="329"/>
      <c r="U213" s="329"/>
      <c r="V213" s="329"/>
      <c r="W213" s="329"/>
      <c r="X213" s="329"/>
      <c r="Y213" s="539"/>
      <c r="Z213" s="539"/>
      <c r="AA213" s="540"/>
      <c r="AB213" s="540"/>
      <c r="AC213" s="540"/>
      <c r="AD213" s="540"/>
      <c r="AE213" s="539"/>
      <c r="AF213" s="540"/>
      <c r="AG213" s="334"/>
      <c r="AH213" s="334"/>
      <c r="AI213" s="335"/>
      <c r="AJ213" s="335"/>
      <c r="AM213" s="105"/>
      <c r="AN213" s="105"/>
    </row>
    <row r="214" spans="2:40" hidden="1" outlineLevel="1">
      <c r="B214" s="331"/>
      <c r="C214" s="331"/>
      <c r="D214" s="332"/>
      <c r="E214" s="328"/>
      <c r="F214" s="329"/>
      <c r="G214" s="329"/>
      <c r="H214" s="329"/>
      <c r="I214" s="329"/>
      <c r="J214" s="329"/>
      <c r="K214" s="329"/>
      <c r="L214" s="329"/>
      <c r="M214" s="329"/>
      <c r="N214" s="329"/>
      <c r="O214" s="329"/>
      <c r="P214" s="329"/>
      <c r="Q214" s="329"/>
      <c r="R214" s="329"/>
      <c r="S214" s="329"/>
      <c r="T214" s="329"/>
      <c r="U214" s="329"/>
      <c r="V214" s="329"/>
      <c r="W214" s="329"/>
      <c r="X214" s="329"/>
      <c r="Y214" s="539"/>
      <c r="Z214" s="539"/>
      <c r="AA214" s="540"/>
      <c r="AB214" s="540"/>
      <c r="AC214" s="540"/>
      <c r="AD214" s="540"/>
      <c r="AE214" s="539"/>
      <c r="AF214" s="540"/>
      <c r="AG214" s="334"/>
      <c r="AH214" s="334"/>
      <c r="AI214" s="335"/>
      <c r="AJ214" s="335"/>
      <c r="AM214" s="105"/>
      <c r="AN214" s="105"/>
    </row>
    <row r="215" spans="2:40" hidden="1" outlineLevel="1">
      <c r="B215" s="331"/>
      <c r="C215" s="331"/>
      <c r="D215" s="332"/>
      <c r="E215" s="328"/>
      <c r="F215" s="329"/>
      <c r="G215" s="329"/>
      <c r="H215" s="329"/>
      <c r="I215" s="329"/>
      <c r="J215" s="329"/>
      <c r="K215" s="329"/>
      <c r="L215" s="329"/>
      <c r="M215" s="329"/>
      <c r="N215" s="329"/>
      <c r="O215" s="329"/>
      <c r="P215" s="329"/>
      <c r="Q215" s="329"/>
      <c r="R215" s="329"/>
      <c r="S215" s="329"/>
      <c r="T215" s="329"/>
      <c r="U215" s="329"/>
      <c r="V215" s="329"/>
      <c r="W215" s="329"/>
      <c r="X215" s="329"/>
      <c r="Y215" s="539"/>
      <c r="Z215" s="539"/>
      <c r="AA215" s="540"/>
      <c r="AB215" s="540"/>
      <c r="AC215" s="540"/>
      <c r="AD215" s="540"/>
      <c r="AE215" s="539"/>
      <c r="AF215" s="540"/>
      <c r="AG215" s="334"/>
      <c r="AH215" s="334"/>
      <c r="AI215" s="335"/>
      <c r="AJ215" s="335"/>
      <c r="AM215" s="105"/>
      <c r="AN215" s="105"/>
    </row>
    <row r="216" spans="2:40" hidden="1" outlineLevel="1">
      <c r="B216" s="331"/>
      <c r="C216" s="331"/>
      <c r="D216" s="332"/>
      <c r="E216" s="328"/>
      <c r="F216" s="329"/>
      <c r="G216" s="329"/>
      <c r="H216" s="329"/>
      <c r="I216" s="329"/>
      <c r="J216" s="329"/>
      <c r="K216" s="329"/>
      <c r="L216" s="329"/>
      <c r="M216" s="329"/>
      <c r="N216" s="329"/>
      <c r="O216" s="329"/>
      <c r="P216" s="329"/>
      <c r="Q216" s="329"/>
      <c r="R216" s="329"/>
      <c r="S216" s="329"/>
      <c r="T216" s="329"/>
      <c r="U216" s="329"/>
      <c r="V216" s="329"/>
      <c r="W216" s="329"/>
      <c r="X216" s="329"/>
      <c r="Y216" s="539"/>
      <c r="Z216" s="539"/>
      <c r="AA216" s="540"/>
      <c r="AB216" s="540"/>
      <c r="AC216" s="540"/>
      <c r="AD216" s="540"/>
      <c r="AE216" s="539"/>
      <c r="AF216" s="540"/>
      <c r="AG216" s="334"/>
      <c r="AH216" s="334"/>
      <c r="AI216" s="335"/>
      <c r="AJ216" s="335"/>
      <c r="AM216" s="105"/>
      <c r="AN216" s="105"/>
    </row>
    <row r="217" spans="2:40" hidden="1" outlineLevel="1">
      <c r="B217" s="331"/>
      <c r="C217" s="331"/>
      <c r="D217" s="332"/>
      <c r="E217" s="328"/>
      <c r="F217" s="329"/>
      <c r="G217" s="329"/>
      <c r="H217" s="329"/>
      <c r="I217" s="329"/>
      <c r="J217" s="329"/>
      <c r="K217" s="329"/>
      <c r="L217" s="329"/>
      <c r="M217" s="329"/>
      <c r="N217" s="329"/>
      <c r="O217" s="329"/>
      <c r="P217" s="329"/>
      <c r="Q217" s="329"/>
      <c r="R217" s="329"/>
      <c r="S217" s="329"/>
      <c r="T217" s="329"/>
      <c r="U217" s="329"/>
      <c r="V217" s="329"/>
      <c r="W217" s="329"/>
      <c r="X217" s="329"/>
      <c r="Y217" s="539"/>
      <c r="Z217" s="539"/>
      <c r="AA217" s="540"/>
      <c r="AB217" s="540"/>
      <c r="AC217" s="540"/>
      <c r="AD217" s="540"/>
      <c r="AE217" s="539"/>
      <c r="AF217" s="540"/>
      <c r="AG217" s="334"/>
      <c r="AH217" s="334"/>
      <c r="AI217" s="335"/>
      <c r="AJ217" s="335"/>
      <c r="AM217" s="105"/>
      <c r="AN217" s="105"/>
    </row>
    <row r="218" spans="2:40" hidden="1" outlineLevel="1">
      <c r="B218" s="511"/>
      <c r="C218" s="511"/>
      <c r="D218" s="512"/>
      <c r="E218" s="513"/>
      <c r="F218" s="514"/>
      <c r="G218" s="514"/>
      <c r="H218" s="514"/>
      <c r="I218" s="514"/>
      <c r="J218" s="514"/>
      <c r="K218" s="514"/>
      <c r="L218" s="514"/>
      <c r="M218" s="514"/>
      <c r="N218" s="514"/>
      <c r="O218" s="514"/>
      <c r="P218" s="514"/>
      <c r="Q218" s="514"/>
      <c r="R218" s="514"/>
      <c r="S218" s="514"/>
      <c r="T218" s="514"/>
      <c r="U218" s="514"/>
      <c r="V218" s="514"/>
      <c r="W218" s="514"/>
      <c r="X218" s="514"/>
      <c r="Y218" s="541"/>
      <c r="Z218" s="541"/>
      <c r="AA218" s="540"/>
      <c r="AB218" s="542"/>
      <c r="AC218" s="542"/>
      <c r="AD218" s="542"/>
      <c r="AE218" s="541"/>
      <c r="AF218" s="542"/>
      <c r="AG218" s="517"/>
      <c r="AH218" s="517"/>
      <c r="AI218" s="518"/>
      <c r="AJ218" s="518"/>
      <c r="AM218" s="105"/>
      <c r="AN218" s="105"/>
    </row>
    <row r="219" spans="2:40" hidden="1" outlineLevel="1">
      <c r="B219" s="511"/>
      <c r="C219" s="511"/>
      <c r="D219" s="512"/>
      <c r="E219" s="513"/>
      <c r="F219" s="514"/>
      <c r="G219" s="514"/>
      <c r="H219" s="514"/>
      <c r="I219" s="514"/>
      <c r="J219" s="514"/>
      <c r="K219" s="514"/>
      <c r="L219" s="514"/>
      <c r="M219" s="514"/>
      <c r="N219" s="514"/>
      <c r="O219" s="514"/>
      <c r="P219" s="514"/>
      <c r="Q219" s="514"/>
      <c r="R219" s="514"/>
      <c r="S219" s="514"/>
      <c r="T219" s="514"/>
      <c r="U219" s="514"/>
      <c r="V219" s="514"/>
      <c r="W219" s="514"/>
      <c r="X219" s="514"/>
      <c r="Y219" s="541"/>
      <c r="Z219" s="541"/>
      <c r="AA219" s="540"/>
      <c r="AB219" s="542"/>
      <c r="AC219" s="542"/>
      <c r="AD219" s="542"/>
      <c r="AE219" s="541"/>
      <c r="AF219" s="542"/>
      <c r="AG219" s="517"/>
      <c r="AH219" s="517"/>
      <c r="AI219" s="518"/>
      <c r="AJ219" s="518"/>
      <c r="AM219" s="105"/>
      <c r="AN219" s="105"/>
    </row>
    <row r="220" spans="2:40" hidden="1" outlineLevel="1">
      <c r="B220" s="511"/>
      <c r="C220" s="511"/>
      <c r="D220" s="512"/>
      <c r="E220" s="513"/>
      <c r="F220" s="514"/>
      <c r="G220" s="514"/>
      <c r="H220" s="514"/>
      <c r="I220" s="514"/>
      <c r="J220" s="514"/>
      <c r="K220" s="514"/>
      <c r="L220" s="514"/>
      <c r="M220" s="514"/>
      <c r="N220" s="514"/>
      <c r="O220" s="514"/>
      <c r="P220" s="514"/>
      <c r="Q220" s="514"/>
      <c r="R220" s="514"/>
      <c r="S220" s="514"/>
      <c r="T220" s="514"/>
      <c r="U220" s="514"/>
      <c r="V220" s="514"/>
      <c r="W220" s="514"/>
      <c r="X220" s="514"/>
      <c r="Y220" s="541"/>
      <c r="Z220" s="541"/>
      <c r="AA220" s="540"/>
      <c r="AB220" s="542"/>
      <c r="AC220" s="542"/>
      <c r="AD220" s="542"/>
      <c r="AE220" s="541"/>
      <c r="AF220" s="542"/>
      <c r="AG220" s="517"/>
      <c r="AH220" s="517"/>
      <c r="AI220" s="518"/>
      <c r="AJ220" s="518"/>
      <c r="AM220" s="105"/>
      <c r="AN220" s="105"/>
    </row>
    <row r="221" spans="2:40" hidden="1" outlineLevel="1">
      <c r="B221" s="511"/>
      <c r="C221" s="511"/>
      <c r="D221" s="512"/>
      <c r="E221" s="513"/>
      <c r="F221" s="514"/>
      <c r="G221" s="514"/>
      <c r="H221" s="514"/>
      <c r="I221" s="514"/>
      <c r="J221" s="514"/>
      <c r="K221" s="514"/>
      <c r="L221" s="514"/>
      <c r="M221" s="514"/>
      <c r="N221" s="514"/>
      <c r="O221" s="514"/>
      <c r="P221" s="514"/>
      <c r="Q221" s="514"/>
      <c r="R221" s="514"/>
      <c r="S221" s="514"/>
      <c r="T221" s="514"/>
      <c r="U221" s="514"/>
      <c r="V221" s="514"/>
      <c r="W221" s="514"/>
      <c r="X221" s="514"/>
      <c r="Y221" s="541"/>
      <c r="Z221" s="541"/>
      <c r="AA221" s="540"/>
      <c r="AB221" s="542"/>
      <c r="AC221" s="542"/>
      <c r="AD221" s="542"/>
      <c r="AE221" s="541"/>
      <c r="AF221" s="542"/>
      <c r="AG221" s="517"/>
      <c r="AH221" s="517"/>
      <c r="AI221" s="518"/>
      <c r="AJ221" s="518"/>
      <c r="AM221" s="105"/>
      <c r="AN221" s="105"/>
    </row>
    <row r="222" spans="2:40" hidden="1" outlineLevel="1">
      <c r="B222" s="511"/>
      <c r="C222" s="511"/>
      <c r="D222" s="512"/>
      <c r="E222" s="513"/>
      <c r="F222" s="514"/>
      <c r="G222" s="514"/>
      <c r="H222" s="514"/>
      <c r="I222" s="514"/>
      <c r="J222" s="514"/>
      <c r="K222" s="514"/>
      <c r="L222" s="514"/>
      <c r="M222" s="514"/>
      <c r="N222" s="514"/>
      <c r="O222" s="514"/>
      <c r="P222" s="514"/>
      <c r="Q222" s="514"/>
      <c r="R222" s="514"/>
      <c r="S222" s="514"/>
      <c r="T222" s="514"/>
      <c r="U222" s="514"/>
      <c r="V222" s="514"/>
      <c r="W222" s="514"/>
      <c r="X222" s="514"/>
      <c r="Y222" s="541"/>
      <c r="Z222" s="541"/>
      <c r="AA222" s="540"/>
      <c r="AB222" s="542"/>
      <c r="AC222" s="542"/>
      <c r="AD222" s="542"/>
      <c r="AE222" s="541"/>
      <c r="AF222" s="542"/>
      <c r="AG222" s="517"/>
      <c r="AH222" s="517"/>
      <c r="AI222" s="518"/>
      <c r="AJ222" s="518"/>
      <c r="AM222" s="105"/>
      <c r="AN222" s="105"/>
    </row>
    <row r="223" spans="2:40" hidden="1" outlineLevel="1">
      <c r="B223" s="511"/>
      <c r="C223" s="511"/>
      <c r="D223" s="512"/>
      <c r="E223" s="513"/>
      <c r="F223" s="514"/>
      <c r="G223" s="514"/>
      <c r="H223" s="514"/>
      <c r="I223" s="514"/>
      <c r="J223" s="514"/>
      <c r="K223" s="514"/>
      <c r="L223" s="514"/>
      <c r="M223" s="514"/>
      <c r="N223" s="514"/>
      <c r="O223" s="514"/>
      <c r="P223" s="514"/>
      <c r="Q223" s="514"/>
      <c r="R223" s="514"/>
      <c r="S223" s="514"/>
      <c r="T223" s="514"/>
      <c r="U223" s="514"/>
      <c r="V223" s="514"/>
      <c r="W223" s="514"/>
      <c r="X223" s="514"/>
      <c r="Y223" s="541"/>
      <c r="Z223" s="541"/>
      <c r="AA223" s="540"/>
      <c r="AB223" s="542"/>
      <c r="AC223" s="542"/>
      <c r="AD223" s="542"/>
      <c r="AE223" s="541"/>
      <c r="AF223" s="542"/>
      <c r="AG223" s="517"/>
      <c r="AH223" s="517"/>
      <c r="AI223" s="518"/>
      <c r="AJ223" s="518"/>
      <c r="AM223" s="105"/>
      <c r="AN223" s="105"/>
    </row>
    <row r="224" spans="2:40" hidden="1" outlineLevel="1">
      <c r="B224" s="511"/>
      <c r="C224" s="511"/>
      <c r="D224" s="512"/>
      <c r="E224" s="513"/>
      <c r="F224" s="514"/>
      <c r="G224" s="514"/>
      <c r="H224" s="514"/>
      <c r="I224" s="514"/>
      <c r="J224" s="514"/>
      <c r="K224" s="514"/>
      <c r="L224" s="514"/>
      <c r="M224" s="514"/>
      <c r="N224" s="514"/>
      <c r="O224" s="514"/>
      <c r="P224" s="514"/>
      <c r="Q224" s="514"/>
      <c r="R224" s="514"/>
      <c r="S224" s="514"/>
      <c r="T224" s="514"/>
      <c r="U224" s="514"/>
      <c r="V224" s="514"/>
      <c r="W224" s="514"/>
      <c r="X224" s="514"/>
      <c r="Y224" s="541"/>
      <c r="Z224" s="541"/>
      <c r="AA224" s="540"/>
      <c r="AB224" s="542"/>
      <c r="AC224" s="542"/>
      <c r="AD224" s="542"/>
      <c r="AE224" s="541"/>
      <c r="AF224" s="542"/>
      <c r="AG224" s="517"/>
      <c r="AH224" s="517"/>
      <c r="AI224" s="518"/>
      <c r="AJ224" s="518"/>
      <c r="AM224" s="105"/>
      <c r="AN224" s="105"/>
    </row>
    <row r="225" spans="2:40" hidden="1" outlineLevel="1">
      <c r="B225" s="511"/>
      <c r="C225" s="511"/>
      <c r="D225" s="512"/>
      <c r="E225" s="513"/>
      <c r="F225" s="514"/>
      <c r="G225" s="514"/>
      <c r="H225" s="514"/>
      <c r="I225" s="514"/>
      <c r="J225" s="514"/>
      <c r="K225" s="514"/>
      <c r="L225" s="514"/>
      <c r="M225" s="514"/>
      <c r="N225" s="514"/>
      <c r="O225" s="514"/>
      <c r="P225" s="514"/>
      <c r="Q225" s="514"/>
      <c r="R225" s="514"/>
      <c r="S225" s="514"/>
      <c r="T225" s="514"/>
      <c r="U225" s="514"/>
      <c r="V225" s="514"/>
      <c r="W225" s="514"/>
      <c r="X225" s="514"/>
      <c r="Y225" s="541"/>
      <c r="Z225" s="541"/>
      <c r="AA225" s="540"/>
      <c r="AB225" s="542"/>
      <c r="AC225" s="542"/>
      <c r="AD225" s="542"/>
      <c r="AE225" s="541"/>
      <c r="AF225" s="542"/>
      <c r="AG225" s="517"/>
      <c r="AH225" s="517"/>
      <c r="AI225" s="518"/>
      <c r="AJ225" s="518"/>
      <c r="AM225" s="105"/>
      <c r="AN225" s="105"/>
    </row>
    <row r="226" spans="2:40" hidden="1" outlineLevel="1">
      <c r="B226" s="511"/>
      <c r="C226" s="511"/>
      <c r="D226" s="512"/>
      <c r="E226" s="513"/>
      <c r="F226" s="514"/>
      <c r="G226" s="514"/>
      <c r="H226" s="514"/>
      <c r="I226" s="514"/>
      <c r="J226" s="514"/>
      <c r="K226" s="514"/>
      <c r="L226" s="514"/>
      <c r="M226" s="514"/>
      <c r="N226" s="514"/>
      <c r="O226" s="514"/>
      <c r="P226" s="514"/>
      <c r="Q226" s="514"/>
      <c r="R226" s="514"/>
      <c r="S226" s="514"/>
      <c r="T226" s="514"/>
      <c r="U226" s="514"/>
      <c r="V226" s="514"/>
      <c r="W226" s="514"/>
      <c r="X226" s="514"/>
      <c r="Y226" s="541"/>
      <c r="Z226" s="541"/>
      <c r="AA226" s="540"/>
      <c r="AB226" s="542"/>
      <c r="AC226" s="542"/>
      <c r="AD226" s="542"/>
      <c r="AE226" s="541"/>
      <c r="AF226" s="542"/>
      <c r="AG226" s="517"/>
      <c r="AH226" s="517"/>
      <c r="AI226" s="518"/>
      <c r="AJ226" s="518"/>
      <c r="AM226" s="105"/>
      <c r="AN226" s="105"/>
    </row>
    <row r="227" spans="2:40" hidden="1" outlineLevel="1">
      <c r="B227" s="511"/>
      <c r="C227" s="511"/>
      <c r="D227" s="512"/>
      <c r="E227" s="513"/>
      <c r="F227" s="514"/>
      <c r="G227" s="514"/>
      <c r="H227" s="514"/>
      <c r="I227" s="514"/>
      <c r="J227" s="514"/>
      <c r="K227" s="514"/>
      <c r="L227" s="514"/>
      <c r="M227" s="514"/>
      <c r="N227" s="514"/>
      <c r="O227" s="514"/>
      <c r="P227" s="514"/>
      <c r="Q227" s="514"/>
      <c r="R227" s="514"/>
      <c r="S227" s="514"/>
      <c r="T227" s="514"/>
      <c r="U227" s="514"/>
      <c r="V227" s="514"/>
      <c r="W227" s="514"/>
      <c r="X227" s="514"/>
      <c r="Y227" s="541"/>
      <c r="Z227" s="541"/>
      <c r="AA227" s="540"/>
      <c r="AB227" s="542"/>
      <c r="AC227" s="542"/>
      <c r="AD227" s="542"/>
      <c r="AE227" s="541"/>
      <c r="AF227" s="542"/>
      <c r="AG227" s="517"/>
      <c r="AH227" s="517"/>
      <c r="AI227" s="518"/>
      <c r="AJ227" s="518"/>
      <c r="AM227" s="105"/>
      <c r="AN227" s="105"/>
    </row>
    <row r="228" spans="2:40" hidden="1" outlineLevel="1">
      <c r="B228" s="511"/>
      <c r="C228" s="511"/>
      <c r="D228" s="512"/>
      <c r="E228" s="513"/>
      <c r="F228" s="514"/>
      <c r="G228" s="514"/>
      <c r="H228" s="514"/>
      <c r="I228" s="514"/>
      <c r="J228" s="514"/>
      <c r="K228" s="514"/>
      <c r="L228" s="514"/>
      <c r="M228" s="514"/>
      <c r="N228" s="514"/>
      <c r="O228" s="514"/>
      <c r="P228" s="514"/>
      <c r="Q228" s="514"/>
      <c r="R228" s="514"/>
      <c r="S228" s="514"/>
      <c r="T228" s="514"/>
      <c r="U228" s="514"/>
      <c r="V228" s="514"/>
      <c r="W228" s="514"/>
      <c r="X228" s="514"/>
      <c r="Y228" s="541"/>
      <c r="Z228" s="541"/>
      <c r="AA228" s="540"/>
      <c r="AB228" s="542"/>
      <c r="AC228" s="542"/>
      <c r="AD228" s="542"/>
      <c r="AE228" s="541"/>
      <c r="AF228" s="542"/>
      <c r="AG228" s="517"/>
      <c r="AH228" s="517"/>
      <c r="AI228" s="518"/>
      <c r="AJ228" s="518"/>
      <c r="AM228" s="105"/>
      <c r="AN228" s="105"/>
    </row>
    <row r="229" spans="2:40" hidden="1" outlineLevel="1">
      <c r="B229" s="511"/>
      <c r="C229" s="511"/>
      <c r="D229" s="512"/>
      <c r="E229" s="513"/>
      <c r="F229" s="514"/>
      <c r="G229" s="514"/>
      <c r="H229" s="514"/>
      <c r="I229" s="514"/>
      <c r="J229" s="514"/>
      <c r="K229" s="514"/>
      <c r="L229" s="514"/>
      <c r="M229" s="514"/>
      <c r="N229" s="514"/>
      <c r="O229" s="514"/>
      <c r="P229" s="514"/>
      <c r="Q229" s="514"/>
      <c r="R229" s="514"/>
      <c r="S229" s="514"/>
      <c r="T229" s="514"/>
      <c r="U229" s="514"/>
      <c r="V229" s="514"/>
      <c r="W229" s="514"/>
      <c r="X229" s="514"/>
      <c r="Y229" s="541"/>
      <c r="Z229" s="541"/>
      <c r="AA229" s="540"/>
      <c r="AB229" s="542"/>
      <c r="AC229" s="542"/>
      <c r="AD229" s="542"/>
      <c r="AE229" s="541"/>
      <c r="AF229" s="542"/>
      <c r="AG229" s="517"/>
      <c r="AH229" s="517"/>
      <c r="AI229" s="518"/>
      <c r="AJ229" s="518"/>
      <c r="AM229" s="105"/>
      <c r="AN229" s="105"/>
    </row>
    <row r="230" spans="2:40" hidden="1" outlineLevel="1">
      <c r="B230" s="511"/>
      <c r="C230" s="511"/>
      <c r="D230" s="512"/>
      <c r="E230" s="513"/>
      <c r="F230" s="514"/>
      <c r="G230" s="514"/>
      <c r="H230" s="514"/>
      <c r="I230" s="514"/>
      <c r="J230" s="514"/>
      <c r="K230" s="514"/>
      <c r="L230" s="514"/>
      <c r="M230" s="514"/>
      <c r="N230" s="514"/>
      <c r="O230" s="514"/>
      <c r="P230" s="514"/>
      <c r="Q230" s="514"/>
      <c r="R230" s="514"/>
      <c r="S230" s="514"/>
      <c r="T230" s="514"/>
      <c r="U230" s="514"/>
      <c r="V230" s="514"/>
      <c r="W230" s="514"/>
      <c r="X230" s="514"/>
      <c r="Y230" s="541"/>
      <c r="Z230" s="541"/>
      <c r="AA230" s="540"/>
      <c r="AB230" s="542"/>
      <c r="AC230" s="542"/>
      <c r="AD230" s="542"/>
      <c r="AE230" s="541"/>
      <c r="AF230" s="542"/>
      <c r="AG230" s="517"/>
      <c r="AH230" s="517"/>
      <c r="AI230" s="518"/>
      <c r="AJ230" s="518"/>
      <c r="AM230" s="105"/>
      <c r="AN230" s="105"/>
    </row>
    <row r="231" spans="2:40" hidden="1" outlineLevel="1">
      <c r="B231" s="511"/>
      <c r="C231" s="511"/>
      <c r="D231" s="512"/>
      <c r="E231" s="513"/>
      <c r="F231" s="514"/>
      <c r="G231" s="514"/>
      <c r="H231" s="514"/>
      <c r="I231" s="514"/>
      <c r="J231" s="514"/>
      <c r="K231" s="514"/>
      <c r="L231" s="514"/>
      <c r="M231" s="514"/>
      <c r="N231" s="514"/>
      <c r="O231" s="514"/>
      <c r="P231" s="514"/>
      <c r="Q231" s="514"/>
      <c r="R231" s="514"/>
      <c r="S231" s="514"/>
      <c r="T231" s="514"/>
      <c r="U231" s="514"/>
      <c r="V231" s="514"/>
      <c r="W231" s="514"/>
      <c r="X231" s="514"/>
      <c r="Y231" s="541"/>
      <c r="Z231" s="541"/>
      <c r="AA231" s="540"/>
      <c r="AB231" s="542"/>
      <c r="AC231" s="542"/>
      <c r="AD231" s="542"/>
      <c r="AE231" s="541"/>
      <c r="AF231" s="542"/>
      <c r="AG231" s="517"/>
      <c r="AH231" s="517"/>
      <c r="AI231" s="518"/>
      <c r="AJ231" s="518"/>
      <c r="AM231" s="105"/>
      <c r="AN231" s="105"/>
    </row>
    <row r="232" spans="2:40" hidden="1" outlineLevel="1">
      <c r="B232" s="511"/>
      <c r="C232" s="511"/>
      <c r="D232" s="512"/>
      <c r="E232" s="513"/>
      <c r="F232" s="514"/>
      <c r="G232" s="514"/>
      <c r="H232" s="514"/>
      <c r="I232" s="514"/>
      <c r="J232" s="514"/>
      <c r="K232" s="514"/>
      <c r="L232" s="514"/>
      <c r="M232" s="514"/>
      <c r="N232" s="514"/>
      <c r="O232" s="514"/>
      <c r="P232" s="514"/>
      <c r="Q232" s="514"/>
      <c r="R232" s="514"/>
      <c r="S232" s="514"/>
      <c r="T232" s="514"/>
      <c r="U232" s="514"/>
      <c r="V232" s="514"/>
      <c r="W232" s="514"/>
      <c r="X232" s="514"/>
      <c r="Y232" s="541"/>
      <c r="Z232" s="541"/>
      <c r="AA232" s="540"/>
      <c r="AB232" s="542"/>
      <c r="AC232" s="542"/>
      <c r="AD232" s="542"/>
      <c r="AE232" s="541"/>
      <c r="AF232" s="542"/>
      <c r="AG232" s="517"/>
      <c r="AH232" s="517"/>
      <c r="AI232" s="518"/>
      <c r="AJ232" s="518"/>
      <c r="AM232" s="105"/>
      <c r="AN232" s="105"/>
    </row>
    <row r="233" spans="2:40" hidden="1" outlineLevel="1">
      <c r="B233" s="511"/>
      <c r="C233" s="511"/>
      <c r="D233" s="512"/>
      <c r="E233" s="513"/>
      <c r="F233" s="514"/>
      <c r="G233" s="514"/>
      <c r="H233" s="514"/>
      <c r="I233" s="514"/>
      <c r="J233" s="514"/>
      <c r="K233" s="514"/>
      <c r="L233" s="514"/>
      <c r="M233" s="514"/>
      <c r="N233" s="514"/>
      <c r="O233" s="514"/>
      <c r="P233" s="514"/>
      <c r="Q233" s="514"/>
      <c r="R233" s="514"/>
      <c r="S233" s="514"/>
      <c r="T233" s="514"/>
      <c r="U233" s="514"/>
      <c r="V233" s="514"/>
      <c r="W233" s="514"/>
      <c r="X233" s="514"/>
      <c r="Y233" s="541"/>
      <c r="Z233" s="541"/>
      <c r="AA233" s="540"/>
      <c r="AB233" s="542"/>
      <c r="AC233" s="542"/>
      <c r="AD233" s="542"/>
      <c r="AE233" s="541"/>
      <c r="AF233" s="542"/>
      <c r="AG233" s="517"/>
      <c r="AH233" s="517"/>
      <c r="AI233" s="518"/>
      <c r="AJ233" s="518"/>
      <c r="AM233" s="105"/>
      <c r="AN233" s="105"/>
    </row>
    <row r="234" spans="2:40" hidden="1" outlineLevel="1">
      <c r="B234" s="511"/>
      <c r="C234" s="511"/>
      <c r="D234" s="512"/>
      <c r="E234" s="513"/>
      <c r="F234" s="514"/>
      <c r="G234" s="514"/>
      <c r="H234" s="514"/>
      <c r="I234" s="514"/>
      <c r="J234" s="514"/>
      <c r="K234" s="514"/>
      <c r="L234" s="514"/>
      <c r="M234" s="514"/>
      <c r="N234" s="514"/>
      <c r="O234" s="514"/>
      <c r="P234" s="514"/>
      <c r="Q234" s="514"/>
      <c r="R234" s="514"/>
      <c r="S234" s="514"/>
      <c r="T234" s="514"/>
      <c r="U234" s="514"/>
      <c r="V234" s="514"/>
      <c r="W234" s="514"/>
      <c r="X234" s="514"/>
      <c r="Y234" s="541"/>
      <c r="Z234" s="541"/>
      <c r="AA234" s="540"/>
      <c r="AB234" s="542"/>
      <c r="AC234" s="542"/>
      <c r="AD234" s="542"/>
      <c r="AE234" s="541"/>
      <c r="AF234" s="542"/>
      <c r="AG234" s="517"/>
      <c r="AH234" s="517"/>
      <c r="AI234" s="518"/>
      <c r="AJ234" s="518"/>
      <c r="AM234" s="105"/>
      <c r="AN234" s="105"/>
    </row>
    <row r="235" spans="2:40" hidden="1" outlineLevel="1">
      <c r="B235" s="511"/>
      <c r="C235" s="511"/>
      <c r="D235" s="512"/>
      <c r="E235" s="513"/>
      <c r="F235" s="514"/>
      <c r="G235" s="514"/>
      <c r="H235" s="514"/>
      <c r="I235" s="514"/>
      <c r="J235" s="514"/>
      <c r="K235" s="514"/>
      <c r="L235" s="514"/>
      <c r="M235" s="514"/>
      <c r="N235" s="514"/>
      <c r="O235" s="514"/>
      <c r="P235" s="514"/>
      <c r="Q235" s="514"/>
      <c r="R235" s="514"/>
      <c r="S235" s="514"/>
      <c r="T235" s="514"/>
      <c r="U235" s="514"/>
      <c r="V235" s="514"/>
      <c r="W235" s="514"/>
      <c r="X235" s="514"/>
      <c r="Y235" s="541"/>
      <c r="Z235" s="541"/>
      <c r="AA235" s="540"/>
      <c r="AB235" s="542"/>
      <c r="AC235" s="542"/>
      <c r="AD235" s="542"/>
      <c r="AE235" s="541"/>
      <c r="AF235" s="542"/>
      <c r="AG235" s="517"/>
      <c r="AH235" s="517"/>
      <c r="AI235" s="518"/>
      <c r="AJ235" s="518"/>
      <c r="AM235" s="105"/>
      <c r="AN235" s="105"/>
    </row>
    <row r="236" spans="2:40" hidden="1" outlineLevel="1">
      <c r="B236" s="511"/>
      <c r="C236" s="511"/>
      <c r="D236" s="512"/>
      <c r="E236" s="513"/>
      <c r="F236" s="514"/>
      <c r="G236" s="514"/>
      <c r="H236" s="514"/>
      <c r="I236" s="514"/>
      <c r="J236" s="514"/>
      <c r="K236" s="514"/>
      <c r="L236" s="514"/>
      <c r="M236" s="514"/>
      <c r="N236" s="514"/>
      <c r="O236" s="514"/>
      <c r="P236" s="514"/>
      <c r="Q236" s="514"/>
      <c r="R236" s="514"/>
      <c r="S236" s="514"/>
      <c r="T236" s="514"/>
      <c r="U236" s="514"/>
      <c r="V236" s="514"/>
      <c r="W236" s="514"/>
      <c r="X236" s="514"/>
      <c r="Y236" s="541"/>
      <c r="Z236" s="541"/>
      <c r="AA236" s="540"/>
      <c r="AB236" s="542"/>
      <c r="AC236" s="542"/>
      <c r="AD236" s="542"/>
      <c r="AE236" s="541"/>
      <c r="AF236" s="542"/>
      <c r="AG236" s="517"/>
      <c r="AH236" s="517"/>
      <c r="AI236" s="518"/>
      <c r="AJ236" s="518"/>
      <c r="AM236" s="105"/>
      <c r="AN236" s="105"/>
    </row>
    <row r="237" spans="2:40" hidden="1" outlineLevel="1">
      <c r="B237" s="511"/>
      <c r="C237" s="511"/>
      <c r="D237" s="512"/>
      <c r="E237" s="513"/>
      <c r="F237" s="514"/>
      <c r="G237" s="514"/>
      <c r="H237" s="514"/>
      <c r="I237" s="514"/>
      <c r="J237" s="514"/>
      <c r="K237" s="514"/>
      <c r="L237" s="514"/>
      <c r="M237" s="514"/>
      <c r="N237" s="514"/>
      <c r="O237" s="514"/>
      <c r="P237" s="514"/>
      <c r="Q237" s="514"/>
      <c r="R237" s="514"/>
      <c r="S237" s="514"/>
      <c r="T237" s="514"/>
      <c r="U237" s="514"/>
      <c r="V237" s="514"/>
      <c r="W237" s="514"/>
      <c r="X237" s="514"/>
      <c r="Y237" s="541"/>
      <c r="Z237" s="541"/>
      <c r="AA237" s="540"/>
      <c r="AB237" s="542"/>
      <c r="AC237" s="542"/>
      <c r="AD237" s="542"/>
      <c r="AE237" s="541"/>
      <c r="AF237" s="542"/>
      <c r="AG237" s="517"/>
      <c r="AH237" s="517"/>
      <c r="AI237" s="518"/>
      <c r="AJ237" s="518"/>
      <c r="AM237" s="105"/>
      <c r="AN237" s="105"/>
    </row>
    <row r="238" spans="2:40" hidden="1" outlineLevel="1">
      <c r="B238" s="511"/>
      <c r="C238" s="511"/>
      <c r="D238" s="512"/>
      <c r="E238" s="513"/>
      <c r="F238" s="514"/>
      <c r="G238" s="514"/>
      <c r="H238" s="514"/>
      <c r="I238" s="514"/>
      <c r="J238" s="514"/>
      <c r="K238" s="514"/>
      <c r="L238" s="514"/>
      <c r="M238" s="514"/>
      <c r="N238" s="514"/>
      <c r="O238" s="514"/>
      <c r="P238" s="514"/>
      <c r="Q238" s="514"/>
      <c r="R238" s="514"/>
      <c r="S238" s="514"/>
      <c r="T238" s="514"/>
      <c r="U238" s="514"/>
      <c r="V238" s="514"/>
      <c r="W238" s="514"/>
      <c r="X238" s="514"/>
      <c r="Y238" s="541"/>
      <c r="Z238" s="541"/>
      <c r="AA238" s="540"/>
      <c r="AB238" s="542"/>
      <c r="AC238" s="542"/>
      <c r="AD238" s="542"/>
      <c r="AE238" s="541"/>
      <c r="AF238" s="542"/>
      <c r="AG238" s="517"/>
      <c r="AH238" s="517"/>
      <c r="AI238" s="518"/>
      <c r="AJ238" s="518"/>
      <c r="AM238" s="105"/>
      <c r="AN238" s="105"/>
    </row>
    <row r="239" spans="2:40" hidden="1" outlineLevel="1">
      <c r="B239" s="511"/>
      <c r="C239" s="511"/>
      <c r="D239" s="512"/>
      <c r="E239" s="513"/>
      <c r="F239" s="514"/>
      <c r="G239" s="514"/>
      <c r="H239" s="514"/>
      <c r="I239" s="514"/>
      <c r="J239" s="514"/>
      <c r="K239" s="514"/>
      <c r="L239" s="514"/>
      <c r="M239" s="514"/>
      <c r="N239" s="514"/>
      <c r="O239" s="514"/>
      <c r="P239" s="514"/>
      <c r="Q239" s="514"/>
      <c r="R239" s="514"/>
      <c r="S239" s="514"/>
      <c r="T239" s="514"/>
      <c r="U239" s="514"/>
      <c r="V239" s="514"/>
      <c r="W239" s="514"/>
      <c r="X239" s="514"/>
      <c r="Y239" s="541"/>
      <c r="Z239" s="541"/>
      <c r="AA239" s="540"/>
      <c r="AB239" s="542"/>
      <c r="AC239" s="542"/>
      <c r="AD239" s="542"/>
      <c r="AE239" s="541"/>
      <c r="AF239" s="542"/>
      <c r="AG239" s="517"/>
      <c r="AH239" s="517"/>
      <c r="AI239" s="518"/>
      <c r="AJ239" s="518"/>
      <c r="AM239" s="105"/>
      <c r="AN239" s="105"/>
    </row>
    <row r="240" spans="2:40" hidden="1" outlineLevel="1">
      <c r="B240" s="511"/>
      <c r="C240" s="511"/>
      <c r="D240" s="512"/>
      <c r="E240" s="513"/>
      <c r="F240" s="514"/>
      <c r="G240" s="514"/>
      <c r="H240" s="514"/>
      <c r="I240" s="514"/>
      <c r="J240" s="514"/>
      <c r="K240" s="514"/>
      <c r="L240" s="514"/>
      <c r="M240" s="514"/>
      <c r="N240" s="514"/>
      <c r="O240" s="514"/>
      <c r="P240" s="514"/>
      <c r="Q240" s="514"/>
      <c r="R240" s="514"/>
      <c r="S240" s="514"/>
      <c r="T240" s="514"/>
      <c r="U240" s="514"/>
      <c r="V240" s="514"/>
      <c r="W240" s="514"/>
      <c r="X240" s="514"/>
      <c r="Y240" s="541"/>
      <c r="Z240" s="541"/>
      <c r="AA240" s="540"/>
      <c r="AB240" s="542"/>
      <c r="AC240" s="542"/>
      <c r="AD240" s="542"/>
      <c r="AE240" s="541"/>
      <c r="AF240" s="542"/>
      <c r="AG240" s="517"/>
      <c r="AH240" s="517"/>
      <c r="AI240" s="518"/>
      <c r="AJ240" s="518"/>
      <c r="AM240" s="105"/>
      <c r="AN240" s="105"/>
    </row>
    <row r="241" spans="2:40" hidden="1" outlineLevel="1">
      <c r="B241" s="511"/>
      <c r="C241" s="511"/>
      <c r="D241" s="512"/>
      <c r="E241" s="513"/>
      <c r="F241" s="514"/>
      <c r="G241" s="514"/>
      <c r="H241" s="514"/>
      <c r="I241" s="514"/>
      <c r="J241" s="514"/>
      <c r="K241" s="514"/>
      <c r="L241" s="514"/>
      <c r="M241" s="514"/>
      <c r="N241" s="514"/>
      <c r="O241" s="514"/>
      <c r="P241" s="514"/>
      <c r="Q241" s="514"/>
      <c r="R241" s="514"/>
      <c r="S241" s="514"/>
      <c r="T241" s="514"/>
      <c r="U241" s="514"/>
      <c r="V241" s="514"/>
      <c r="W241" s="514"/>
      <c r="X241" s="514"/>
      <c r="Y241" s="541"/>
      <c r="Z241" s="541"/>
      <c r="AA241" s="540"/>
      <c r="AB241" s="542"/>
      <c r="AC241" s="542"/>
      <c r="AD241" s="542"/>
      <c r="AE241" s="541"/>
      <c r="AF241" s="542"/>
      <c r="AG241" s="517"/>
      <c r="AH241" s="517"/>
      <c r="AI241" s="518"/>
      <c r="AJ241" s="518"/>
      <c r="AM241" s="105"/>
      <c r="AN241" s="105"/>
    </row>
    <row r="242" spans="2:40" hidden="1" outlineLevel="1">
      <c r="B242" s="511"/>
      <c r="C242" s="511"/>
      <c r="D242" s="512"/>
      <c r="E242" s="513"/>
      <c r="F242" s="514"/>
      <c r="G242" s="514"/>
      <c r="H242" s="514"/>
      <c r="I242" s="514"/>
      <c r="J242" s="514"/>
      <c r="K242" s="514"/>
      <c r="L242" s="514"/>
      <c r="M242" s="514"/>
      <c r="N242" s="514"/>
      <c r="O242" s="514"/>
      <c r="P242" s="514"/>
      <c r="Q242" s="514"/>
      <c r="R242" s="514"/>
      <c r="S242" s="514"/>
      <c r="T242" s="514"/>
      <c r="U242" s="514"/>
      <c r="V242" s="514"/>
      <c r="W242" s="514"/>
      <c r="X242" s="514"/>
      <c r="Y242" s="541"/>
      <c r="Z242" s="541"/>
      <c r="AA242" s="540"/>
      <c r="AB242" s="542"/>
      <c r="AC242" s="542"/>
      <c r="AD242" s="542"/>
      <c r="AE242" s="541"/>
      <c r="AF242" s="542"/>
      <c r="AG242" s="517"/>
      <c r="AH242" s="517"/>
      <c r="AI242" s="518"/>
      <c r="AJ242" s="518"/>
      <c r="AM242" s="105"/>
      <c r="AN242" s="105"/>
    </row>
    <row r="243" spans="2:40" hidden="1" outlineLevel="1">
      <c r="B243" s="511"/>
      <c r="C243" s="511"/>
      <c r="D243" s="512"/>
      <c r="E243" s="513"/>
      <c r="F243" s="514"/>
      <c r="G243" s="514"/>
      <c r="H243" s="514"/>
      <c r="I243" s="514"/>
      <c r="J243" s="514"/>
      <c r="K243" s="514"/>
      <c r="L243" s="514"/>
      <c r="M243" s="514"/>
      <c r="N243" s="514"/>
      <c r="O243" s="514"/>
      <c r="P243" s="514"/>
      <c r="Q243" s="514"/>
      <c r="R243" s="514"/>
      <c r="S243" s="514"/>
      <c r="T243" s="514"/>
      <c r="U243" s="514"/>
      <c r="V243" s="514"/>
      <c r="W243" s="514"/>
      <c r="X243" s="514"/>
      <c r="Y243" s="541"/>
      <c r="Z243" s="541"/>
      <c r="AA243" s="540"/>
      <c r="AB243" s="542"/>
      <c r="AC243" s="542"/>
      <c r="AD243" s="542"/>
      <c r="AE243" s="541"/>
      <c r="AF243" s="542"/>
      <c r="AG243" s="517"/>
      <c r="AH243" s="517"/>
      <c r="AI243" s="518"/>
      <c r="AJ243" s="518"/>
      <c r="AM243" s="105"/>
      <c r="AN243" s="105"/>
    </row>
    <row r="244" spans="2:40" hidden="1" outlineLevel="1">
      <c r="B244" s="511"/>
      <c r="C244" s="511"/>
      <c r="D244" s="512"/>
      <c r="E244" s="513"/>
      <c r="F244" s="514"/>
      <c r="G244" s="514"/>
      <c r="H244" s="514"/>
      <c r="I244" s="514"/>
      <c r="J244" s="514"/>
      <c r="K244" s="514"/>
      <c r="L244" s="514"/>
      <c r="M244" s="514"/>
      <c r="N244" s="514"/>
      <c r="O244" s="514"/>
      <c r="P244" s="514"/>
      <c r="Q244" s="514"/>
      <c r="R244" s="514"/>
      <c r="S244" s="514"/>
      <c r="T244" s="514"/>
      <c r="U244" s="514"/>
      <c r="V244" s="514"/>
      <c r="W244" s="514"/>
      <c r="X244" s="514"/>
      <c r="Y244" s="541"/>
      <c r="Z244" s="541"/>
      <c r="AA244" s="540"/>
      <c r="AB244" s="542"/>
      <c r="AC244" s="542"/>
      <c r="AD244" s="542"/>
      <c r="AE244" s="541"/>
      <c r="AF244" s="542"/>
      <c r="AG244" s="517"/>
      <c r="AH244" s="517"/>
      <c r="AI244" s="518"/>
      <c r="AJ244" s="518"/>
      <c r="AM244" s="105"/>
      <c r="AN244" s="105"/>
    </row>
    <row r="245" spans="2:40" hidden="1" outlineLevel="1">
      <c r="B245" s="511"/>
      <c r="C245" s="511"/>
      <c r="D245" s="512"/>
      <c r="E245" s="513"/>
      <c r="F245" s="514"/>
      <c r="G245" s="514"/>
      <c r="H245" s="514"/>
      <c r="I245" s="514"/>
      <c r="J245" s="514"/>
      <c r="K245" s="514"/>
      <c r="L245" s="514"/>
      <c r="M245" s="514"/>
      <c r="N245" s="514"/>
      <c r="O245" s="514"/>
      <c r="P245" s="514"/>
      <c r="Q245" s="514"/>
      <c r="R245" s="514"/>
      <c r="S245" s="514"/>
      <c r="T245" s="514"/>
      <c r="U245" s="514"/>
      <c r="V245" s="514"/>
      <c r="W245" s="514"/>
      <c r="X245" s="514"/>
      <c r="Y245" s="541"/>
      <c r="Z245" s="541"/>
      <c r="AA245" s="540"/>
      <c r="AB245" s="542"/>
      <c r="AC245" s="542"/>
      <c r="AD245" s="542"/>
      <c r="AE245" s="541"/>
      <c r="AF245" s="542"/>
      <c r="AG245" s="517"/>
      <c r="AH245" s="517"/>
      <c r="AI245" s="518"/>
      <c r="AJ245" s="518"/>
      <c r="AM245" s="105"/>
      <c r="AN245" s="105"/>
    </row>
    <row r="246" spans="2:40" hidden="1" outlineLevel="1">
      <c r="B246" s="511"/>
      <c r="C246" s="511"/>
      <c r="D246" s="512"/>
      <c r="E246" s="513"/>
      <c r="F246" s="514"/>
      <c r="G246" s="514"/>
      <c r="H246" s="514"/>
      <c r="I246" s="514"/>
      <c r="J246" s="514"/>
      <c r="K246" s="514"/>
      <c r="L246" s="514"/>
      <c r="M246" s="514"/>
      <c r="N246" s="514"/>
      <c r="O246" s="514"/>
      <c r="P246" s="514"/>
      <c r="Q246" s="514"/>
      <c r="R246" s="514"/>
      <c r="S246" s="514"/>
      <c r="T246" s="514"/>
      <c r="U246" s="514"/>
      <c r="V246" s="514"/>
      <c r="W246" s="514"/>
      <c r="X246" s="514"/>
      <c r="Y246" s="541"/>
      <c r="Z246" s="541"/>
      <c r="AA246" s="540"/>
      <c r="AB246" s="542"/>
      <c r="AC246" s="542"/>
      <c r="AD246" s="542"/>
      <c r="AE246" s="541"/>
      <c r="AF246" s="542"/>
      <c r="AG246" s="517"/>
      <c r="AH246" s="517"/>
      <c r="AI246" s="518"/>
      <c r="AJ246" s="518"/>
      <c r="AM246" s="105"/>
      <c r="AN246" s="105"/>
    </row>
    <row r="247" spans="2:40" hidden="1" outlineLevel="1">
      <c r="B247" s="511"/>
      <c r="C247" s="511"/>
      <c r="D247" s="512"/>
      <c r="E247" s="513"/>
      <c r="F247" s="514"/>
      <c r="G247" s="514"/>
      <c r="H247" s="514"/>
      <c r="I247" s="514"/>
      <c r="J247" s="514"/>
      <c r="K247" s="514"/>
      <c r="L247" s="514"/>
      <c r="M247" s="514"/>
      <c r="N247" s="514"/>
      <c r="O247" s="514"/>
      <c r="P247" s="514"/>
      <c r="Q247" s="514"/>
      <c r="R247" s="514"/>
      <c r="S247" s="514"/>
      <c r="T247" s="514"/>
      <c r="U247" s="514"/>
      <c r="V247" s="514"/>
      <c r="W247" s="514"/>
      <c r="X247" s="514"/>
      <c r="Y247" s="541"/>
      <c r="Z247" s="541"/>
      <c r="AA247" s="540"/>
      <c r="AB247" s="542"/>
      <c r="AC247" s="542"/>
      <c r="AD247" s="542"/>
      <c r="AE247" s="541"/>
      <c r="AF247" s="542"/>
      <c r="AG247" s="517"/>
      <c r="AH247" s="517"/>
      <c r="AI247" s="518"/>
      <c r="AJ247" s="518"/>
      <c r="AM247" s="105"/>
      <c r="AN247" s="105"/>
    </row>
    <row r="248" spans="2:40" hidden="1" outlineLevel="1">
      <c r="B248" s="511"/>
      <c r="C248" s="511"/>
      <c r="D248" s="512"/>
      <c r="E248" s="513"/>
      <c r="F248" s="514"/>
      <c r="G248" s="514"/>
      <c r="H248" s="514"/>
      <c r="I248" s="514"/>
      <c r="J248" s="514"/>
      <c r="K248" s="514"/>
      <c r="L248" s="514"/>
      <c r="M248" s="514"/>
      <c r="N248" s="514"/>
      <c r="O248" s="514"/>
      <c r="P248" s="514"/>
      <c r="Q248" s="514"/>
      <c r="R248" s="514"/>
      <c r="S248" s="514"/>
      <c r="T248" s="514"/>
      <c r="U248" s="514"/>
      <c r="V248" s="514"/>
      <c r="W248" s="514"/>
      <c r="X248" s="514"/>
      <c r="Y248" s="541"/>
      <c r="Z248" s="541"/>
      <c r="AA248" s="540"/>
      <c r="AB248" s="542"/>
      <c r="AC248" s="542"/>
      <c r="AD248" s="542"/>
      <c r="AE248" s="541"/>
      <c r="AF248" s="542"/>
      <c r="AG248" s="517"/>
      <c r="AH248" s="517"/>
      <c r="AI248" s="518"/>
      <c r="AJ248" s="518"/>
      <c r="AM248" s="105"/>
      <c r="AN248" s="105"/>
    </row>
    <row r="249" spans="2:40" hidden="1" outlineLevel="1">
      <c r="B249" s="511"/>
      <c r="C249" s="511"/>
      <c r="D249" s="512"/>
      <c r="E249" s="513"/>
      <c r="F249" s="514"/>
      <c r="G249" s="514"/>
      <c r="H249" s="514"/>
      <c r="I249" s="514"/>
      <c r="J249" s="514"/>
      <c r="K249" s="514"/>
      <c r="L249" s="514"/>
      <c r="M249" s="514"/>
      <c r="N249" s="514"/>
      <c r="O249" s="514"/>
      <c r="P249" s="514"/>
      <c r="Q249" s="514"/>
      <c r="R249" s="514"/>
      <c r="S249" s="514"/>
      <c r="T249" s="514"/>
      <c r="U249" s="514"/>
      <c r="V249" s="514"/>
      <c r="W249" s="514"/>
      <c r="X249" s="514"/>
      <c r="Y249" s="541"/>
      <c r="Z249" s="541"/>
      <c r="AA249" s="540"/>
      <c r="AB249" s="542"/>
      <c r="AC249" s="542"/>
      <c r="AD249" s="542"/>
      <c r="AE249" s="541"/>
      <c r="AF249" s="542"/>
      <c r="AG249" s="517"/>
      <c r="AH249" s="517"/>
      <c r="AI249" s="518"/>
      <c r="AJ249" s="518"/>
      <c r="AM249" s="105"/>
      <c r="AN249" s="105"/>
    </row>
    <row r="250" spans="2:40" hidden="1" outlineLevel="1">
      <c r="B250" s="511"/>
      <c r="C250" s="511"/>
      <c r="D250" s="512"/>
      <c r="E250" s="513"/>
      <c r="F250" s="514"/>
      <c r="G250" s="514"/>
      <c r="H250" s="514"/>
      <c r="I250" s="514"/>
      <c r="J250" s="514"/>
      <c r="K250" s="514"/>
      <c r="L250" s="514"/>
      <c r="M250" s="514"/>
      <c r="N250" s="514"/>
      <c r="O250" s="514"/>
      <c r="P250" s="514"/>
      <c r="Q250" s="514"/>
      <c r="R250" s="514"/>
      <c r="S250" s="514"/>
      <c r="T250" s="514"/>
      <c r="U250" s="514"/>
      <c r="V250" s="514"/>
      <c r="W250" s="514"/>
      <c r="X250" s="514"/>
      <c r="Y250" s="541"/>
      <c r="Z250" s="541"/>
      <c r="AA250" s="540"/>
      <c r="AB250" s="542"/>
      <c r="AC250" s="542"/>
      <c r="AD250" s="542"/>
      <c r="AE250" s="541"/>
      <c r="AF250" s="542"/>
      <c r="AG250" s="517"/>
      <c r="AH250" s="517"/>
      <c r="AI250" s="518"/>
      <c r="AJ250" s="518"/>
      <c r="AM250" s="105"/>
      <c r="AN250" s="105"/>
    </row>
    <row r="251" spans="2:40" hidden="1" outlineLevel="1">
      <c r="B251" s="511"/>
      <c r="C251" s="511"/>
      <c r="D251" s="512"/>
      <c r="E251" s="513"/>
      <c r="F251" s="514"/>
      <c r="G251" s="514"/>
      <c r="H251" s="514"/>
      <c r="I251" s="514"/>
      <c r="J251" s="514"/>
      <c r="K251" s="514"/>
      <c r="L251" s="514"/>
      <c r="M251" s="514"/>
      <c r="N251" s="514"/>
      <c r="O251" s="514"/>
      <c r="P251" s="514"/>
      <c r="Q251" s="514"/>
      <c r="R251" s="514"/>
      <c r="S251" s="514"/>
      <c r="T251" s="514"/>
      <c r="U251" s="514"/>
      <c r="V251" s="514"/>
      <c r="W251" s="514"/>
      <c r="X251" s="514"/>
      <c r="Y251" s="541"/>
      <c r="Z251" s="541"/>
      <c r="AA251" s="540"/>
      <c r="AB251" s="542"/>
      <c r="AC251" s="542"/>
      <c r="AD251" s="542"/>
      <c r="AE251" s="541"/>
      <c r="AF251" s="542"/>
      <c r="AG251" s="517"/>
      <c r="AH251" s="517"/>
      <c r="AI251" s="518"/>
      <c r="AJ251" s="518"/>
      <c r="AM251" s="105"/>
      <c r="AN251" s="105"/>
    </row>
    <row r="252" spans="2:40" hidden="1" outlineLevel="1">
      <c r="B252" s="511"/>
      <c r="C252" s="511"/>
      <c r="D252" s="512"/>
      <c r="E252" s="513"/>
      <c r="F252" s="514"/>
      <c r="G252" s="514"/>
      <c r="H252" s="514"/>
      <c r="I252" s="514"/>
      <c r="J252" s="514"/>
      <c r="K252" s="514"/>
      <c r="L252" s="514"/>
      <c r="M252" s="514"/>
      <c r="N252" s="514"/>
      <c r="O252" s="514"/>
      <c r="P252" s="514"/>
      <c r="Q252" s="514"/>
      <c r="R252" s="514"/>
      <c r="S252" s="514"/>
      <c r="T252" s="514"/>
      <c r="U252" s="514"/>
      <c r="V252" s="514"/>
      <c r="W252" s="514"/>
      <c r="X252" s="514"/>
      <c r="Y252" s="541"/>
      <c r="Z252" s="541"/>
      <c r="AA252" s="540"/>
      <c r="AB252" s="542"/>
      <c r="AC252" s="542"/>
      <c r="AD252" s="542"/>
      <c r="AE252" s="541"/>
      <c r="AF252" s="542"/>
      <c r="AG252" s="517"/>
      <c r="AH252" s="517"/>
      <c r="AI252" s="518"/>
      <c r="AJ252" s="518"/>
      <c r="AM252" s="105"/>
      <c r="AN252" s="105"/>
    </row>
    <row r="253" spans="2:40" hidden="1" outlineLevel="1">
      <c r="B253" s="511"/>
      <c r="C253" s="511"/>
      <c r="D253" s="512"/>
      <c r="E253" s="513"/>
      <c r="F253" s="514"/>
      <c r="G253" s="514"/>
      <c r="H253" s="514"/>
      <c r="I253" s="514"/>
      <c r="J253" s="514"/>
      <c r="K253" s="514"/>
      <c r="L253" s="514"/>
      <c r="M253" s="514"/>
      <c r="N253" s="514"/>
      <c r="O253" s="514"/>
      <c r="P253" s="514"/>
      <c r="Q253" s="514"/>
      <c r="R253" s="514"/>
      <c r="S253" s="514"/>
      <c r="T253" s="514"/>
      <c r="U253" s="514"/>
      <c r="V253" s="514"/>
      <c r="W253" s="514"/>
      <c r="X253" s="514"/>
      <c r="Y253" s="541"/>
      <c r="Z253" s="541"/>
      <c r="AA253" s="540"/>
      <c r="AB253" s="542"/>
      <c r="AC253" s="542"/>
      <c r="AD253" s="542"/>
      <c r="AE253" s="541"/>
      <c r="AF253" s="542"/>
      <c r="AG253" s="517"/>
      <c r="AH253" s="517"/>
      <c r="AI253" s="518"/>
      <c r="AJ253" s="518"/>
      <c r="AM253" s="105"/>
      <c r="AN253" s="105"/>
    </row>
    <row r="254" spans="2:40" hidden="1" outlineLevel="1">
      <c r="B254" s="511"/>
      <c r="C254" s="511"/>
      <c r="D254" s="512"/>
      <c r="E254" s="513"/>
      <c r="F254" s="514"/>
      <c r="G254" s="514"/>
      <c r="H254" s="514"/>
      <c r="I254" s="514"/>
      <c r="J254" s="514"/>
      <c r="K254" s="514"/>
      <c r="L254" s="514"/>
      <c r="M254" s="514"/>
      <c r="N254" s="514"/>
      <c r="O254" s="514"/>
      <c r="P254" s="514"/>
      <c r="Q254" s="514"/>
      <c r="R254" s="514"/>
      <c r="S254" s="514"/>
      <c r="T254" s="514"/>
      <c r="U254" s="514"/>
      <c r="V254" s="514"/>
      <c r="W254" s="514"/>
      <c r="X254" s="514"/>
      <c r="Y254" s="541"/>
      <c r="Z254" s="541"/>
      <c r="AA254" s="540"/>
      <c r="AB254" s="542"/>
      <c r="AC254" s="542"/>
      <c r="AD254" s="542"/>
      <c r="AE254" s="541"/>
      <c r="AF254" s="542"/>
      <c r="AG254" s="517"/>
      <c r="AH254" s="517"/>
      <c r="AI254" s="518"/>
      <c r="AJ254" s="518"/>
      <c r="AM254" s="105"/>
      <c r="AN254" s="105"/>
    </row>
    <row r="255" spans="2:40" hidden="1" outlineLevel="1">
      <c r="B255" s="511"/>
      <c r="C255" s="511"/>
      <c r="D255" s="512"/>
      <c r="E255" s="513"/>
      <c r="F255" s="514"/>
      <c r="G255" s="514"/>
      <c r="H255" s="514"/>
      <c r="I255" s="514"/>
      <c r="J255" s="514"/>
      <c r="K255" s="514"/>
      <c r="L255" s="514"/>
      <c r="M255" s="514"/>
      <c r="N255" s="514"/>
      <c r="O255" s="514"/>
      <c r="P255" s="514"/>
      <c r="Q255" s="514"/>
      <c r="R255" s="514"/>
      <c r="S255" s="514"/>
      <c r="T255" s="514"/>
      <c r="U255" s="514"/>
      <c r="V255" s="514"/>
      <c r="W255" s="514"/>
      <c r="X255" s="514"/>
      <c r="Y255" s="541"/>
      <c r="Z255" s="541"/>
      <c r="AA255" s="540"/>
      <c r="AB255" s="542"/>
      <c r="AC255" s="542"/>
      <c r="AD255" s="542"/>
      <c r="AE255" s="541"/>
      <c r="AF255" s="542"/>
      <c r="AG255" s="517"/>
      <c r="AH255" s="517"/>
      <c r="AI255" s="518"/>
      <c r="AJ255" s="518"/>
      <c r="AM255" s="105"/>
      <c r="AN255" s="105"/>
    </row>
    <row r="256" spans="2:40" hidden="1" outlineLevel="1">
      <c r="B256" s="511"/>
      <c r="C256" s="511"/>
      <c r="D256" s="512"/>
      <c r="E256" s="513"/>
      <c r="F256" s="514"/>
      <c r="G256" s="514"/>
      <c r="H256" s="514"/>
      <c r="I256" s="514"/>
      <c r="J256" s="514"/>
      <c r="K256" s="514"/>
      <c r="L256" s="514"/>
      <c r="M256" s="514"/>
      <c r="N256" s="514"/>
      <c r="O256" s="514"/>
      <c r="P256" s="514"/>
      <c r="Q256" s="514"/>
      <c r="R256" s="514"/>
      <c r="S256" s="514"/>
      <c r="T256" s="514"/>
      <c r="U256" s="514"/>
      <c r="V256" s="514"/>
      <c r="W256" s="514"/>
      <c r="X256" s="514"/>
      <c r="Y256" s="541"/>
      <c r="Z256" s="541"/>
      <c r="AA256" s="540"/>
      <c r="AB256" s="542"/>
      <c r="AC256" s="542"/>
      <c r="AD256" s="542"/>
      <c r="AE256" s="541"/>
      <c r="AF256" s="542"/>
      <c r="AG256" s="517"/>
      <c r="AH256" s="517"/>
      <c r="AI256" s="518"/>
      <c r="AJ256" s="518"/>
      <c r="AM256" s="105"/>
      <c r="AN256" s="105"/>
    </row>
    <row r="257" spans="2:40" hidden="1" outlineLevel="1">
      <c r="B257" s="511"/>
      <c r="C257" s="511"/>
      <c r="D257" s="512"/>
      <c r="E257" s="513"/>
      <c r="F257" s="514"/>
      <c r="G257" s="514"/>
      <c r="H257" s="514"/>
      <c r="I257" s="514"/>
      <c r="J257" s="514"/>
      <c r="K257" s="514"/>
      <c r="L257" s="514"/>
      <c r="M257" s="514"/>
      <c r="N257" s="514"/>
      <c r="O257" s="514"/>
      <c r="P257" s="514"/>
      <c r="Q257" s="514"/>
      <c r="R257" s="514"/>
      <c r="S257" s="514"/>
      <c r="T257" s="514"/>
      <c r="U257" s="514"/>
      <c r="V257" s="514"/>
      <c r="W257" s="514"/>
      <c r="X257" s="514"/>
      <c r="Y257" s="541"/>
      <c r="Z257" s="541"/>
      <c r="AA257" s="540"/>
      <c r="AB257" s="542"/>
      <c r="AC257" s="542"/>
      <c r="AD257" s="542"/>
      <c r="AE257" s="541"/>
      <c r="AF257" s="542"/>
      <c r="AG257" s="517"/>
      <c r="AH257" s="517"/>
      <c r="AI257" s="518"/>
      <c r="AJ257" s="518"/>
      <c r="AM257" s="105"/>
      <c r="AN257" s="105"/>
    </row>
    <row r="258" spans="2:40" hidden="1" outlineLevel="1">
      <c r="B258" s="511"/>
      <c r="C258" s="511"/>
      <c r="D258" s="512"/>
      <c r="E258" s="513"/>
      <c r="F258" s="514"/>
      <c r="G258" s="514"/>
      <c r="H258" s="514"/>
      <c r="I258" s="514"/>
      <c r="J258" s="514"/>
      <c r="K258" s="514"/>
      <c r="L258" s="514"/>
      <c r="M258" s="514"/>
      <c r="N258" s="514"/>
      <c r="O258" s="514"/>
      <c r="P258" s="514"/>
      <c r="Q258" s="514"/>
      <c r="R258" s="514"/>
      <c r="S258" s="514"/>
      <c r="T258" s="514"/>
      <c r="U258" s="514"/>
      <c r="V258" s="514"/>
      <c r="W258" s="514"/>
      <c r="X258" s="514"/>
      <c r="Y258" s="541"/>
      <c r="Z258" s="541"/>
      <c r="AA258" s="540"/>
      <c r="AB258" s="542"/>
      <c r="AC258" s="542"/>
      <c r="AD258" s="542"/>
      <c r="AE258" s="541"/>
      <c r="AF258" s="542"/>
      <c r="AG258" s="517"/>
      <c r="AH258" s="517"/>
      <c r="AI258" s="518"/>
      <c r="AJ258" s="518"/>
      <c r="AM258" s="105"/>
      <c r="AN258" s="105"/>
    </row>
    <row r="259" spans="2:40" hidden="1" outlineLevel="1">
      <c r="B259" s="511"/>
      <c r="C259" s="511"/>
      <c r="D259" s="512"/>
      <c r="E259" s="513"/>
      <c r="F259" s="514"/>
      <c r="G259" s="514"/>
      <c r="H259" s="514"/>
      <c r="I259" s="514"/>
      <c r="J259" s="514"/>
      <c r="K259" s="514"/>
      <c r="L259" s="514"/>
      <c r="M259" s="514"/>
      <c r="N259" s="514"/>
      <c r="O259" s="514"/>
      <c r="P259" s="514"/>
      <c r="Q259" s="514"/>
      <c r="R259" s="514"/>
      <c r="S259" s="514"/>
      <c r="T259" s="514"/>
      <c r="U259" s="514"/>
      <c r="V259" s="514"/>
      <c r="W259" s="514"/>
      <c r="X259" s="514"/>
      <c r="Y259" s="541"/>
      <c r="Z259" s="541"/>
      <c r="AA259" s="540"/>
      <c r="AB259" s="542"/>
      <c r="AC259" s="542"/>
      <c r="AD259" s="542"/>
      <c r="AE259" s="541"/>
      <c r="AF259" s="542"/>
      <c r="AG259" s="517"/>
      <c r="AH259" s="517"/>
      <c r="AI259" s="518"/>
      <c r="AJ259" s="518"/>
      <c r="AM259" s="105"/>
      <c r="AN259" s="105"/>
    </row>
    <row r="260" spans="2:40" hidden="1" outlineLevel="1">
      <c r="B260" s="511"/>
      <c r="C260" s="511"/>
      <c r="D260" s="512"/>
      <c r="E260" s="513"/>
      <c r="F260" s="514"/>
      <c r="G260" s="514"/>
      <c r="H260" s="514"/>
      <c r="I260" s="514"/>
      <c r="J260" s="514"/>
      <c r="K260" s="514"/>
      <c r="L260" s="514"/>
      <c r="M260" s="514"/>
      <c r="N260" s="514"/>
      <c r="O260" s="514"/>
      <c r="P260" s="514"/>
      <c r="Q260" s="514"/>
      <c r="R260" s="514"/>
      <c r="S260" s="514"/>
      <c r="T260" s="514"/>
      <c r="U260" s="514"/>
      <c r="V260" s="514"/>
      <c r="W260" s="514"/>
      <c r="X260" s="514"/>
      <c r="Y260" s="541"/>
      <c r="Z260" s="541"/>
      <c r="AA260" s="540"/>
      <c r="AB260" s="542"/>
      <c r="AC260" s="542"/>
      <c r="AD260" s="542"/>
      <c r="AE260" s="541"/>
      <c r="AF260" s="542"/>
      <c r="AG260" s="517"/>
      <c r="AH260" s="517"/>
      <c r="AI260" s="518"/>
      <c r="AJ260" s="518"/>
      <c r="AM260" s="105"/>
      <c r="AN260" s="105"/>
    </row>
    <row r="261" spans="2:40" hidden="1" outlineLevel="1">
      <c r="B261" s="511"/>
      <c r="C261" s="511"/>
      <c r="D261" s="512"/>
      <c r="E261" s="513"/>
      <c r="F261" s="514"/>
      <c r="G261" s="514"/>
      <c r="H261" s="514"/>
      <c r="I261" s="514"/>
      <c r="J261" s="514"/>
      <c r="K261" s="514"/>
      <c r="L261" s="514"/>
      <c r="M261" s="514"/>
      <c r="N261" s="514"/>
      <c r="O261" s="514"/>
      <c r="P261" s="514"/>
      <c r="Q261" s="514"/>
      <c r="R261" s="514"/>
      <c r="S261" s="514"/>
      <c r="T261" s="514"/>
      <c r="U261" s="514"/>
      <c r="V261" s="514"/>
      <c r="W261" s="514"/>
      <c r="X261" s="514"/>
      <c r="Y261" s="541"/>
      <c r="Z261" s="541"/>
      <c r="AA261" s="540"/>
      <c r="AB261" s="542"/>
      <c r="AC261" s="542"/>
      <c r="AD261" s="542"/>
      <c r="AE261" s="541"/>
      <c r="AF261" s="542"/>
      <c r="AG261" s="517"/>
      <c r="AH261" s="517"/>
      <c r="AI261" s="518"/>
      <c r="AJ261" s="518"/>
      <c r="AM261" s="105"/>
      <c r="AN261" s="105"/>
    </row>
    <row r="262" spans="2:40" hidden="1" outlineLevel="1">
      <c r="B262" s="511"/>
      <c r="C262" s="511"/>
      <c r="D262" s="512"/>
      <c r="E262" s="513"/>
      <c r="F262" s="514"/>
      <c r="G262" s="514"/>
      <c r="H262" s="514"/>
      <c r="I262" s="514"/>
      <c r="J262" s="514"/>
      <c r="K262" s="514"/>
      <c r="L262" s="514"/>
      <c r="M262" s="514"/>
      <c r="N262" s="514"/>
      <c r="O262" s="514"/>
      <c r="P262" s="514"/>
      <c r="Q262" s="514"/>
      <c r="R262" s="514"/>
      <c r="S262" s="514"/>
      <c r="T262" s="514"/>
      <c r="U262" s="514"/>
      <c r="V262" s="514"/>
      <c r="W262" s="514"/>
      <c r="X262" s="514"/>
      <c r="Y262" s="541"/>
      <c r="Z262" s="541"/>
      <c r="AA262" s="540"/>
      <c r="AB262" s="542"/>
      <c r="AC262" s="542"/>
      <c r="AD262" s="542"/>
      <c r="AE262" s="541"/>
      <c r="AF262" s="542"/>
      <c r="AG262" s="517"/>
      <c r="AH262" s="517"/>
      <c r="AI262" s="518"/>
      <c r="AJ262" s="518"/>
      <c r="AM262" s="105"/>
      <c r="AN262" s="105"/>
    </row>
    <row r="263" spans="2:40" hidden="1" outlineLevel="1">
      <c r="B263" s="511"/>
      <c r="C263" s="511"/>
      <c r="D263" s="512"/>
      <c r="E263" s="513"/>
      <c r="F263" s="514"/>
      <c r="G263" s="514"/>
      <c r="H263" s="514"/>
      <c r="I263" s="514"/>
      <c r="J263" s="514"/>
      <c r="K263" s="514"/>
      <c r="L263" s="514"/>
      <c r="M263" s="514"/>
      <c r="N263" s="514"/>
      <c r="O263" s="514"/>
      <c r="P263" s="514"/>
      <c r="Q263" s="514"/>
      <c r="R263" s="514"/>
      <c r="S263" s="514"/>
      <c r="T263" s="514"/>
      <c r="U263" s="514"/>
      <c r="V263" s="514"/>
      <c r="W263" s="514"/>
      <c r="X263" s="514"/>
      <c r="Y263" s="541"/>
      <c r="Z263" s="541"/>
      <c r="AA263" s="540"/>
      <c r="AB263" s="542"/>
      <c r="AC263" s="542"/>
      <c r="AD263" s="542"/>
      <c r="AE263" s="541"/>
      <c r="AF263" s="542"/>
      <c r="AG263" s="517"/>
      <c r="AH263" s="517"/>
      <c r="AI263" s="518"/>
      <c r="AJ263" s="518"/>
      <c r="AM263" s="105"/>
      <c r="AN263" s="105"/>
    </row>
    <row r="264" spans="2:40" hidden="1" outlineLevel="1">
      <c r="B264" s="511"/>
      <c r="C264" s="511"/>
      <c r="D264" s="512"/>
      <c r="E264" s="513"/>
      <c r="F264" s="514"/>
      <c r="G264" s="514"/>
      <c r="H264" s="514"/>
      <c r="I264" s="514"/>
      <c r="J264" s="514"/>
      <c r="K264" s="514"/>
      <c r="L264" s="514"/>
      <c r="M264" s="514"/>
      <c r="N264" s="514"/>
      <c r="O264" s="514"/>
      <c r="P264" s="514"/>
      <c r="Q264" s="514"/>
      <c r="R264" s="514"/>
      <c r="S264" s="514"/>
      <c r="T264" s="514"/>
      <c r="U264" s="514"/>
      <c r="V264" s="514"/>
      <c r="W264" s="514"/>
      <c r="X264" s="514"/>
      <c r="Y264" s="541"/>
      <c r="Z264" s="541"/>
      <c r="AA264" s="540"/>
      <c r="AB264" s="542"/>
      <c r="AC264" s="542"/>
      <c r="AD264" s="542"/>
      <c r="AE264" s="541"/>
      <c r="AF264" s="542"/>
      <c r="AG264" s="517"/>
      <c r="AH264" s="517"/>
      <c r="AI264" s="518"/>
      <c r="AJ264" s="518"/>
      <c r="AM264" s="105"/>
      <c r="AN264" s="105"/>
    </row>
    <row r="265" spans="2:40" hidden="1" outlineLevel="1">
      <c r="B265" s="511"/>
      <c r="C265" s="511"/>
      <c r="D265" s="512"/>
      <c r="E265" s="513"/>
      <c r="F265" s="514"/>
      <c r="G265" s="514"/>
      <c r="H265" s="514"/>
      <c r="I265" s="514"/>
      <c r="J265" s="514"/>
      <c r="K265" s="514"/>
      <c r="L265" s="514"/>
      <c r="M265" s="514"/>
      <c r="N265" s="514"/>
      <c r="O265" s="514"/>
      <c r="P265" s="514"/>
      <c r="Q265" s="514"/>
      <c r="R265" s="514"/>
      <c r="S265" s="514"/>
      <c r="T265" s="514"/>
      <c r="U265" s="514"/>
      <c r="V265" s="514"/>
      <c r="W265" s="514"/>
      <c r="X265" s="514"/>
      <c r="Y265" s="541"/>
      <c r="Z265" s="541"/>
      <c r="AA265" s="540"/>
      <c r="AB265" s="542"/>
      <c r="AC265" s="542"/>
      <c r="AD265" s="542"/>
      <c r="AE265" s="541"/>
      <c r="AF265" s="542"/>
      <c r="AG265" s="517"/>
      <c r="AH265" s="517"/>
      <c r="AI265" s="518"/>
      <c r="AJ265" s="518"/>
      <c r="AM265" s="105"/>
      <c r="AN265" s="105"/>
    </row>
    <row r="266" spans="2:40" hidden="1" outlineLevel="1">
      <c r="B266" s="511"/>
      <c r="C266" s="511"/>
      <c r="D266" s="512"/>
      <c r="E266" s="513"/>
      <c r="F266" s="514"/>
      <c r="G266" s="514"/>
      <c r="H266" s="514"/>
      <c r="I266" s="514"/>
      <c r="J266" s="514"/>
      <c r="K266" s="514"/>
      <c r="L266" s="514"/>
      <c r="M266" s="514"/>
      <c r="N266" s="514"/>
      <c r="O266" s="514"/>
      <c r="P266" s="514"/>
      <c r="Q266" s="514"/>
      <c r="R266" s="514"/>
      <c r="S266" s="514"/>
      <c r="T266" s="514"/>
      <c r="U266" s="514"/>
      <c r="V266" s="514"/>
      <c r="W266" s="514"/>
      <c r="X266" s="514"/>
      <c r="Y266" s="541"/>
      <c r="Z266" s="541"/>
      <c r="AA266" s="540"/>
      <c r="AB266" s="542"/>
      <c r="AC266" s="542"/>
      <c r="AD266" s="542"/>
      <c r="AE266" s="541"/>
      <c r="AF266" s="542"/>
      <c r="AG266" s="517"/>
      <c r="AH266" s="517"/>
      <c r="AI266" s="518"/>
      <c r="AJ266" s="518"/>
      <c r="AM266" s="105"/>
      <c r="AN266" s="105"/>
    </row>
    <row r="267" spans="2:40" hidden="1" outlineLevel="1">
      <c r="B267" s="511"/>
      <c r="C267" s="511"/>
      <c r="D267" s="512"/>
      <c r="E267" s="513"/>
      <c r="F267" s="514"/>
      <c r="G267" s="514"/>
      <c r="H267" s="514"/>
      <c r="I267" s="514"/>
      <c r="J267" s="514"/>
      <c r="K267" s="514"/>
      <c r="L267" s="514"/>
      <c r="M267" s="514"/>
      <c r="N267" s="514"/>
      <c r="O267" s="514"/>
      <c r="P267" s="514"/>
      <c r="Q267" s="514"/>
      <c r="R267" s="514"/>
      <c r="S267" s="514"/>
      <c r="T267" s="514"/>
      <c r="U267" s="514"/>
      <c r="V267" s="514"/>
      <c r="W267" s="514"/>
      <c r="X267" s="514"/>
      <c r="Y267" s="541"/>
      <c r="Z267" s="541"/>
      <c r="AA267" s="540"/>
      <c r="AB267" s="542"/>
      <c r="AC267" s="542"/>
      <c r="AD267" s="542"/>
      <c r="AE267" s="541"/>
      <c r="AF267" s="542"/>
      <c r="AG267" s="517"/>
      <c r="AH267" s="517"/>
      <c r="AI267" s="518"/>
      <c r="AJ267" s="518"/>
      <c r="AM267" s="105"/>
      <c r="AN267" s="105"/>
    </row>
    <row r="268" spans="2:40" hidden="1" outlineLevel="1">
      <c r="B268" s="511"/>
      <c r="C268" s="511"/>
      <c r="D268" s="512"/>
      <c r="E268" s="513"/>
      <c r="F268" s="514"/>
      <c r="G268" s="514"/>
      <c r="H268" s="514"/>
      <c r="I268" s="514"/>
      <c r="J268" s="514"/>
      <c r="K268" s="514"/>
      <c r="L268" s="514"/>
      <c r="M268" s="514"/>
      <c r="N268" s="514"/>
      <c r="O268" s="514"/>
      <c r="P268" s="514"/>
      <c r="Q268" s="514"/>
      <c r="R268" s="514"/>
      <c r="S268" s="514"/>
      <c r="T268" s="514"/>
      <c r="U268" s="514"/>
      <c r="V268" s="514"/>
      <c r="W268" s="514"/>
      <c r="X268" s="514"/>
      <c r="Y268" s="541"/>
      <c r="Z268" s="541"/>
      <c r="AA268" s="540"/>
      <c r="AB268" s="542"/>
      <c r="AC268" s="542"/>
      <c r="AD268" s="542"/>
      <c r="AE268" s="541"/>
      <c r="AF268" s="542"/>
      <c r="AG268" s="517"/>
      <c r="AH268" s="517"/>
      <c r="AI268" s="518"/>
      <c r="AJ268" s="518"/>
      <c r="AM268" s="105"/>
      <c r="AN268" s="105"/>
    </row>
    <row r="269" spans="2:40" hidden="1" outlineLevel="1">
      <c r="B269" s="511"/>
      <c r="C269" s="511"/>
      <c r="D269" s="512"/>
      <c r="E269" s="513"/>
      <c r="F269" s="514"/>
      <c r="G269" s="514"/>
      <c r="H269" s="514"/>
      <c r="I269" s="514"/>
      <c r="J269" s="514"/>
      <c r="K269" s="514"/>
      <c r="L269" s="514"/>
      <c r="M269" s="514"/>
      <c r="N269" s="514"/>
      <c r="O269" s="514"/>
      <c r="P269" s="514"/>
      <c r="Q269" s="514"/>
      <c r="R269" s="514"/>
      <c r="S269" s="514"/>
      <c r="T269" s="514"/>
      <c r="U269" s="514"/>
      <c r="V269" s="514"/>
      <c r="W269" s="514"/>
      <c r="X269" s="514"/>
      <c r="Y269" s="541"/>
      <c r="Z269" s="541"/>
      <c r="AA269" s="540"/>
      <c r="AB269" s="542"/>
      <c r="AC269" s="542"/>
      <c r="AD269" s="542"/>
      <c r="AE269" s="541"/>
      <c r="AF269" s="542"/>
      <c r="AG269" s="517"/>
      <c r="AH269" s="517"/>
      <c r="AI269" s="518"/>
      <c r="AJ269" s="518"/>
      <c r="AM269" s="105"/>
      <c r="AN269" s="105"/>
    </row>
    <row r="270" spans="2:40" hidden="1" outlineLevel="1">
      <c r="B270" s="511"/>
      <c r="C270" s="511"/>
      <c r="D270" s="512"/>
      <c r="E270" s="513"/>
      <c r="F270" s="514"/>
      <c r="G270" s="514"/>
      <c r="H270" s="514"/>
      <c r="I270" s="514"/>
      <c r="J270" s="514"/>
      <c r="K270" s="514"/>
      <c r="L270" s="514"/>
      <c r="M270" s="514"/>
      <c r="N270" s="514"/>
      <c r="O270" s="514"/>
      <c r="P270" s="514"/>
      <c r="Q270" s="514"/>
      <c r="R270" s="514"/>
      <c r="S270" s="514"/>
      <c r="T270" s="514"/>
      <c r="U270" s="514"/>
      <c r="V270" s="514"/>
      <c r="W270" s="514"/>
      <c r="X270" s="514"/>
      <c r="Y270" s="541"/>
      <c r="Z270" s="541"/>
      <c r="AA270" s="540"/>
      <c r="AB270" s="542"/>
      <c r="AC270" s="542"/>
      <c r="AD270" s="542"/>
      <c r="AE270" s="541"/>
      <c r="AF270" s="542"/>
      <c r="AG270" s="517"/>
      <c r="AH270" s="517"/>
      <c r="AI270" s="518"/>
      <c r="AJ270" s="518"/>
      <c r="AM270" s="105"/>
      <c r="AN270" s="105"/>
    </row>
    <row r="271" spans="2:40" hidden="1" outlineLevel="1">
      <c r="B271" s="511"/>
      <c r="C271" s="511"/>
      <c r="D271" s="512"/>
      <c r="E271" s="513"/>
      <c r="F271" s="514"/>
      <c r="G271" s="514"/>
      <c r="H271" s="514"/>
      <c r="I271" s="514"/>
      <c r="J271" s="514"/>
      <c r="K271" s="514"/>
      <c r="L271" s="514"/>
      <c r="M271" s="514"/>
      <c r="N271" s="514"/>
      <c r="O271" s="514"/>
      <c r="P271" s="514"/>
      <c r="Q271" s="514"/>
      <c r="R271" s="514"/>
      <c r="S271" s="514"/>
      <c r="T271" s="514"/>
      <c r="U271" s="514"/>
      <c r="V271" s="514"/>
      <c r="W271" s="514"/>
      <c r="X271" s="514"/>
      <c r="Y271" s="541"/>
      <c r="Z271" s="541"/>
      <c r="AA271" s="540"/>
      <c r="AB271" s="542"/>
      <c r="AC271" s="542"/>
      <c r="AD271" s="542"/>
      <c r="AE271" s="541"/>
      <c r="AF271" s="542"/>
      <c r="AG271" s="517"/>
      <c r="AH271" s="517"/>
      <c r="AI271" s="518"/>
      <c r="AJ271" s="518"/>
      <c r="AM271" s="105"/>
      <c r="AN271" s="105"/>
    </row>
    <row r="272" spans="2:40" hidden="1" outlineLevel="1">
      <c r="B272" s="511"/>
      <c r="C272" s="511"/>
      <c r="D272" s="512"/>
      <c r="E272" s="513"/>
      <c r="F272" s="514"/>
      <c r="G272" s="514"/>
      <c r="H272" s="514"/>
      <c r="I272" s="514"/>
      <c r="J272" s="514"/>
      <c r="K272" s="514"/>
      <c r="L272" s="514"/>
      <c r="M272" s="514"/>
      <c r="N272" s="514"/>
      <c r="O272" s="514"/>
      <c r="P272" s="514"/>
      <c r="Q272" s="514"/>
      <c r="R272" s="514"/>
      <c r="S272" s="514"/>
      <c r="T272" s="514"/>
      <c r="U272" s="514"/>
      <c r="V272" s="514"/>
      <c r="W272" s="514"/>
      <c r="X272" s="514"/>
      <c r="Y272" s="541"/>
      <c r="Z272" s="541"/>
      <c r="AA272" s="540"/>
      <c r="AB272" s="542"/>
      <c r="AC272" s="542"/>
      <c r="AD272" s="542"/>
      <c r="AE272" s="541"/>
      <c r="AF272" s="542"/>
      <c r="AG272" s="517"/>
      <c r="AH272" s="517"/>
      <c r="AI272" s="518"/>
      <c r="AJ272" s="518"/>
      <c r="AM272" s="105"/>
      <c r="AN272" s="105"/>
    </row>
    <row r="273" spans="2:40" hidden="1" outlineLevel="1">
      <c r="B273" s="511"/>
      <c r="C273" s="511"/>
      <c r="D273" s="512"/>
      <c r="E273" s="513"/>
      <c r="F273" s="514"/>
      <c r="G273" s="514"/>
      <c r="H273" s="514"/>
      <c r="I273" s="514"/>
      <c r="J273" s="514"/>
      <c r="K273" s="514"/>
      <c r="L273" s="514"/>
      <c r="M273" s="514"/>
      <c r="N273" s="514"/>
      <c r="O273" s="514"/>
      <c r="P273" s="514"/>
      <c r="Q273" s="514"/>
      <c r="R273" s="514"/>
      <c r="S273" s="514"/>
      <c r="T273" s="514"/>
      <c r="U273" s="514"/>
      <c r="V273" s="514"/>
      <c r="W273" s="514"/>
      <c r="X273" s="514"/>
      <c r="Y273" s="541"/>
      <c r="Z273" s="541"/>
      <c r="AA273" s="540"/>
      <c r="AB273" s="542"/>
      <c r="AC273" s="542"/>
      <c r="AD273" s="542"/>
      <c r="AE273" s="541"/>
      <c r="AF273" s="542"/>
      <c r="AG273" s="517"/>
      <c r="AH273" s="517"/>
      <c r="AI273" s="518"/>
      <c r="AJ273" s="518"/>
      <c r="AM273" s="105"/>
      <c r="AN273" s="105"/>
    </row>
    <row r="274" spans="2:40" hidden="1" outlineLevel="1">
      <c r="B274" s="511"/>
      <c r="C274" s="511"/>
      <c r="D274" s="512"/>
      <c r="E274" s="513"/>
      <c r="F274" s="514"/>
      <c r="G274" s="514"/>
      <c r="H274" s="514"/>
      <c r="I274" s="514"/>
      <c r="J274" s="514"/>
      <c r="K274" s="514"/>
      <c r="L274" s="514"/>
      <c r="M274" s="514"/>
      <c r="N274" s="514"/>
      <c r="O274" s="514"/>
      <c r="P274" s="514"/>
      <c r="Q274" s="514"/>
      <c r="R274" s="514"/>
      <c r="S274" s="514"/>
      <c r="T274" s="514"/>
      <c r="U274" s="514"/>
      <c r="V274" s="514"/>
      <c r="W274" s="514"/>
      <c r="X274" s="514"/>
      <c r="Y274" s="541"/>
      <c r="Z274" s="541"/>
      <c r="AA274" s="540"/>
      <c r="AB274" s="542"/>
      <c r="AC274" s="542"/>
      <c r="AD274" s="542"/>
      <c r="AE274" s="541"/>
      <c r="AF274" s="542"/>
      <c r="AG274" s="517"/>
      <c r="AH274" s="517"/>
      <c r="AI274" s="518"/>
      <c r="AJ274" s="518"/>
      <c r="AM274" s="105"/>
      <c r="AN274" s="105"/>
    </row>
    <row r="275" spans="2:40" hidden="1" outlineLevel="1">
      <c r="B275" s="511"/>
      <c r="C275" s="511"/>
      <c r="D275" s="512"/>
      <c r="E275" s="513"/>
      <c r="F275" s="514"/>
      <c r="G275" s="514"/>
      <c r="H275" s="514"/>
      <c r="I275" s="514"/>
      <c r="J275" s="514"/>
      <c r="K275" s="514"/>
      <c r="L275" s="514"/>
      <c r="M275" s="514"/>
      <c r="N275" s="514"/>
      <c r="O275" s="514"/>
      <c r="P275" s="514"/>
      <c r="Q275" s="514"/>
      <c r="R275" s="514"/>
      <c r="S275" s="514"/>
      <c r="T275" s="514"/>
      <c r="U275" s="514"/>
      <c r="V275" s="514"/>
      <c r="W275" s="514"/>
      <c r="X275" s="514"/>
      <c r="Y275" s="541"/>
      <c r="Z275" s="541"/>
      <c r="AA275" s="540"/>
      <c r="AB275" s="542"/>
      <c r="AC275" s="542"/>
      <c r="AD275" s="542"/>
      <c r="AE275" s="541"/>
      <c r="AF275" s="542"/>
      <c r="AG275" s="517"/>
      <c r="AH275" s="517"/>
      <c r="AI275" s="518"/>
      <c r="AJ275" s="518"/>
      <c r="AM275" s="105"/>
      <c r="AN275" s="105"/>
    </row>
    <row r="276" spans="2:40" hidden="1" outlineLevel="1">
      <c r="B276" s="511"/>
      <c r="C276" s="511"/>
      <c r="D276" s="512"/>
      <c r="E276" s="513"/>
      <c r="F276" s="514"/>
      <c r="G276" s="514"/>
      <c r="H276" s="514"/>
      <c r="I276" s="514"/>
      <c r="J276" s="514"/>
      <c r="K276" s="514"/>
      <c r="L276" s="514"/>
      <c r="M276" s="514"/>
      <c r="N276" s="514"/>
      <c r="O276" s="514"/>
      <c r="P276" s="514"/>
      <c r="Q276" s="514"/>
      <c r="R276" s="514"/>
      <c r="S276" s="514"/>
      <c r="T276" s="514"/>
      <c r="U276" s="514"/>
      <c r="V276" s="514"/>
      <c r="W276" s="514"/>
      <c r="X276" s="514"/>
      <c r="Y276" s="541"/>
      <c r="Z276" s="541"/>
      <c r="AA276" s="540"/>
      <c r="AB276" s="542"/>
      <c r="AC276" s="542"/>
      <c r="AD276" s="542"/>
      <c r="AE276" s="541"/>
      <c r="AF276" s="542"/>
      <c r="AG276" s="517"/>
      <c r="AH276" s="517"/>
      <c r="AI276" s="518"/>
      <c r="AJ276" s="518"/>
      <c r="AM276" s="105"/>
      <c r="AN276" s="105"/>
    </row>
    <row r="277" spans="2:40" hidden="1" outlineLevel="1">
      <c r="B277" s="511"/>
      <c r="C277" s="511"/>
      <c r="D277" s="512"/>
      <c r="E277" s="513"/>
      <c r="F277" s="514"/>
      <c r="G277" s="514"/>
      <c r="H277" s="514"/>
      <c r="I277" s="514"/>
      <c r="J277" s="514"/>
      <c r="K277" s="514"/>
      <c r="L277" s="514"/>
      <c r="M277" s="514"/>
      <c r="N277" s="514"/>
      <c r="O277" s="514"/>
      <c r="P277" s="514"/>
      <c r="Q277" s="514"/>
      <c r="R277" s="514"/>
      <c r="S277" s="514"/>
      <c r="T277" s="514"/>
      <c r="U277" s="514"/>
      <c r="V277" s="514"/>
      <c r="W277" s="514"/>
      <c r="X277" s="514"/>
      <c r="Y277" s="541"/>
      <c r="Z277" s="541"/>
      <c r="AA277" s="540"/>
      <c r="AB277" s="542"/>
      <c r="AC277" s="542"/>
      <c r="AD277" s="542"/>
      <c r="AE277" s="541"/>
      <c r="AF277" s="542"/>
      <c r="AG277" s="517"/>
      <c r="AH277" s="517"/>
      <c r="AI277" s="518"/>
      <c r="AJ277" s="518"/>
      <c r="AM277" s="105"/>
      <c r="AN277" s="105"/>
    </row>
    <row r="278" spans="2:40" hidden="1" outlineLevel="1">
      <c r="B278" s="511"/>
      <c r="C278" s="511"/>
      <c r="D278" s="512"/>
      <c r="E278" s="513"/>
      <c r="F278" s="514"/>
      <c r="G278" s="514"/>
      <c r="H278" s="514"/>
      <c r="I278" s="514"/>
      <c r="J278" s="514"/>
      <c r="K278" s="514"/>
      <c r="L278" s="514"/>
      <c r="M278" s="514"/>
      <c r="N278" s="514"/>
      <c r="O278" s="514"/>
      <c r="P278" s="514"/>
      <c r="Q278" s="514"/>
      <c r="R278" s="514"/>
      <c r="S278" s="514"/>
      <c r="T278" s="514"/>
      <c r="U278" s="514"/>
      <c r="V278" s="514"/>
      <c r="W278" s="514"/>
      <c r="X278" s="514"/>
      <c r="Y278" s="541"/>
      <c r="Z278" s="541"/>
      <c r="AA278" s="540"/>
      <c r="AB278" s="542"/>
      <c r="AC278" s="542"/>
      <c r="AD278" s="542"/>
      <c r="AE278" s="541"/>
      <c r="AF278" s="542"/>
      <c r="AG278" s="517"/>
      <c r="AH278" s="517"/>
      <c r="AI278" s="518"/>
      <c r="AJ278" s="518"/>
      <c r="AM278" s="105"/>
      <c r="AN278" s="105"/>
    </row>
    <row r="279" spans="2:40" hidden="1" outlineLevel="1">
      <c r="B279" s="511"/>
      <c r="C279" s="511"/>
      <c r="D279" s="512"/>
      <c r="E279" s="513"/>
      <c r="F279" s="514"/>
      <c r="G279" s="514"/>
      <c r="H279" s="514"/>
      <c r="I279" s="514"/>
      <c r="J279" s="514"/>
      <c r="K279" s="514"/>
      <c r="L279" s="514"/>
      <c r="M279" s="514"/>
      <c r="N279" s="514"/>
      <c r="O279" s="514"/>
      <c r="P279" s="514"/>
      <c r="Q279" s="514"/>
      <c r="R279" s="514"/>
      <c r="S279" s="514"/>
      <c r="T279" s="514"/>
      <c r="U279" s="514"/>
      <c r="V279" s="514"/>
      <c r="W279" s="514"/>
      <c r="X279" s="514"/>
      <c r="Y279" s="541"/>
      <c r="Z279" s="541"/>
      <c r="AA279" s="540"/>
      <c r="AB279" s="542"/>
      <c r="AC279" s="542"/>
      <c r="AD279" s="542"/>
      <c r="AE279" s="541"/>
      <c r="AF279" s="542"/>
      <c r="AG279" s="517"/>
      <c r="AH279" s="517"/>
      <c r="AI279" s="518"/>
      <c r="AJ279" s="518"/>
      <c r="AM279" s="105"/>
      <c r="AN279" s="105"/>
    </row>
    <row r="280" spans="2:40" hidden="1" outlineLevel="1">
      <c r="B280" s="511"/>
      <c r="C280" s="511"/>
      <c r="D280" s="512"/>
      <c r="E280" s="513"/>
      <c r="F280" s="514"/>
      <c r="G280" s="514"/>
      <c r="H280" s="514"/>
      <c r="I280" s="514"/>
      <c r="J280" s="514"/>
      <c r="K280" s="514"/>
      <c r="L280" s="514"/>
      <c r="M280" s="514"/>
      <c r="N280" s="514"/>
      <c r="O280" s="514"/>
      <c r="P280" s="514"/>
      <c r="Q280" s="514"/>
      <c r="R280" s="514"/>
      <c r="S280" s="514"/>
      <c r="T280" s="514"/>
      <c r="U280" s="514"/>
      <c r="V280" s="514"/>
      <c r="W280" s="514"/>
      <c r="X280" s="514"/>
      <c r="Y280" s="541"/>
      <c r="Z280" s="541"/>
      <c r="AA280" s="540"/>
      <c r="AB280" s="542"/>
      <c r="AC280" s="542"/>
      <c r="AD280" s="542"/>
      <c r="AE280" s="541"/>
      <c r="AF280" s="542"/>
      <c r="AG280" s="517"/>
      <c r="AH280" s="517"/>
      <c r="AI280" s="518"/>
      <c r="AJ280" s="518"/>
      <c r="AM280" s="105"/>
      <c r="AN280" s="105"/>
    </row>
    <row r="281" spans="2:40" hidden="1" outlineLevel="1">
      <c r="B281" s="511"/>
      <c r="C281" s="511"/>
      <c r="D281" s="512"/>
      <c r="E281" s="513"/>
      <c r="F281" s="514"/>
      <c r="G281" s="514"/>
      <c r="H281" s="514"/>
      <c r="I281" s="514"/>
      <c r="J281" s="514"/>
      <c r="K281" s="514"/>
      <c r="L281" s="514"/>
      <c r="M281" s="514"/>
      <c r="N281" s="514"/>
      <c r="O281" s="514"/>
      <c r="P281" s="514"/>
      <c r="Q281" s="514"/>
      <c r="R281" s="514"/>
      <c r="S281" s="514"/>
      <c r="T281" s="514"/>
      <c r="U281" s="514"/>
      <c r="V281" s="514"/>
      <c r="W281" s="514"/>
      <c r="X281" s="514"/>
      <c r="Y281" s="541"/>
      <c r="Z281" s="541"/>
      <c r="AA281" s="540"/>
      <c r="AB281" s="542"/>
      <c r="AC281" s="542"/>
      <c r="AD281" s="542"/>
      <c r="AE281" s="541"/>
      <c r="AF281" s="542"/>
      <c r="AG281" s="517"/>
      <c r="AH281" s="517"/>
      <c r="AI281" s="518"/>
      <c r="AJ281" s="518"/>
      <c r="AM281" s="105"/>
      <c r="AN281" s="105"/>
    </row>
    <row r="282" spans="2:40" hidden="1" outlineLevel="1">
      <c r="B282" s="511"/>
      <c r="C282" s="511"/>
      <c r="D282" s="512"/>
      <c r="E282" s="513"/>
      <c r="F282" s="514"/>
      <c r="G282" s="514"/>
      <c r="H282" s="514"/>
      <c r="I282" s="514"/>
      <c r="J282" s="514"/>
      <c r="K282" s="514"/>
      <c r="L282" s="514"/>
      <c r="M282" s="514"/>
      <c r="N282" s="514"/>
      <c r="O282" s="514"/>
      <c r="P282" s="514"/>
      <c r="Q282" s="514"/>
      <c r="R282" s="514"/>
      <c r="S282" s="514"/>
      <c r="T282" s="514"/>
      <c r="U282" s="514"/>
      <c r="V282" s="514"/>
      <c r="W282" s="514"/>
      <c r="X282" s="514"/>
      <c r="Y282" s="541"/>
      <c r="Z282" s="541"/>
      <c r="AA282" s="540"/>
      <c r="AB282" s="542"/>
      <c r="AC282" s="542"/>
      <c r="AD282" s="542"/>
      <c r="AE282" s="541"/>
      <c r="AF282" s="542"/>
      <c r="AG282" s="517"/>
      <c r="AH282" s="517"/>
      <c r="AI282" s="518"/>
      <c r="AJ282" s="518"/>
      <c r="AM282" s="105"/>
      <c r="AN282" s="105"/>
    </row>
    <row r="283" spans="2:40" hidden="1" outlineLevel="1">
      <c r="B283" s="511"/>
      <c r="C283" s="511"/>
      <c r="D283" s="512"/>
      <c r="E283" s="513"/>
      <c r="F283" s="514"/>
      <c r="G283" s="514"/>
      <c r="H283" s="514"/>
      <c r="I283" s="514"/>
      <c r="J283" s="514"/>
      <c r="K283" s="514"/>
      <c r="L283" s="514"/>
      <c r="M283" s="514"/>
      <c r="N283" s="514"/>
      <c r="O283" s="514"/>
      <c r="P283" s="514"/>
      <c r="Q283" s="514"/>
      <c r="R283" s="514"/>
      <c r="S283" s="514"/>
      <c r="T283" s="514"/>
      <c r="U283" s="514"/>
      <c r="V283" s="514"/>
      <c r="W283" s="514"/>
      <c r="X283" s="514"/>
      <c r="Y283" s="541"/>
      <c r="Z283" s="541"/>
      <c r="AA283" s="540"/>
      <c r="AB283" s="542"/>
      <c r="AC283" s="542"/>
      <c r="AD283" s="542"/>
      <c r="AE283" s="541"/>
      <c r="AF283" s="542"/>
      <c r="AG283" s="517"/>
      <c r="AH283" s="517"/>
      <c r="AI283" s="518"/>
      <c r="AJ283" s="518"/>
      <c r="AM283" s="105"/>
      <c r="AN283" s="105"/>
    </row>
    <row r="284" spans="2:40" hidden="1" outlineLevel="1">
      <c r="B284" s="511"/>
      <c r="C284" s="511"/>
      <c r="D284" s="512"/>
      <c r="E284" s="513"/>
      <c r="F284" s="514"/>
      <c r="G284" s="514"/>
      <c r="H284" s="514"/>
      <c r="I284" s="514"/>
      <c r="J284" s="514"/>
      <c r="K284" s="514"/>
      <c r="L284" s="514"/>
      <c r="M284" s="514"/>
      <c r="N284" s="514"/>
      <c r="O284" s="514"/>
      <c r="P284" s="514"/>
      <c r="Q284" s="514"/>
      <c r="R284" s="514"/>
      <c r="S284" s="514"/>
      <c r="T284" s="514"/>
      <c r="U284" s="514"/>
      <c r="V284" s="514"/>
      <c r="W284" s="514"/>
      <c r="X284" s="514"/>
      <c r="Y284" s="541"/>
      <c r="Z284" s="541"/>
      <c r="AA284" s="540"/>
      <c r="AB284" s="542"/>
      <c r="AC284" s="542"/>
      <c r="AD284" s="542"/>
      <c r="AE284" s="541"/>
      <c r="AF284" s="542"/>
      <c r="AG284" s="517"/>
      <c r="AH284" s="517"/>
      <c r="AI284" s="518"/>
      <c r="AJ284" s="518"/>
      <c r="AM284" s="105"/>
      <c r="AN284" s="105"/>
    </row>
    <row r="285" spans="2:40" hidden="1" outlineLevel="1">
      <c r="B285" s="511"/>
      <c r="C285" s="511"/>
      <c r="D285" s="512"/>
      <c r="E285" s="513"/>
      <c r="F285" s="514"/>
      <c r="G285" s="514"/>
      <c r="H285" s="514"/>
      <c r="I285" s="514"/>
      <c r="J285" s="514"/>
      <c r="K285" s="514"/>
      <c r="L285" s="514"/>
      <c r="M285" s="514"/>
      <c r="N285" s="514"/>
      <c r="O285" s="514"/>
      <c r="P285" s="514"/>
      <c r="Q285" s="514"/>
      <c r="R285" s="514"/>
      <c r="S285" s="514"/>
      <c r="T285" s="514"/>
      <c r="U285" s="514"/>
      <c r="V285" s="514"/>
      <c r="W285" s="514"/>
      <c r="X285" s="514"/>
      <c r="Y285" s="541"/>
      <c r="Z285" s="541"/>
      <c r="AA285" s="540"/>
      <c r="AB285" s="542"/>
      <c r="AC285" s="542"/>
      <c r="AD285" s="542"/>
      <c r="AE285" s="541"/>
      <c r="AF285" s="542"/>
      <c r="AG285" s="517"/>
      <c r="AH285" s="517"/>
      <c r="AI285" s="518"/>
      <c r="AJ285" s="518"/>
      <c r="AM285" s="105"/>
      <c r="AN285" s="105"/>
    </row>
    <row r="286" spans="2:40" hidden="1" outlineLevel="1">
      <c r="B286" s="511"/>
      <c r="C286" s="511"/>
      <c r="D286" s="512"/>
      <c r="E286" s="513"/>
      <c r="F286" s="514"/>
      <c r="G286" s="514"/>
      <c r="H286" s="514"/>
      <c r="I286" s="514"/>
      <c r="J286" s="514"/>
      <c r="K286" s="514"/>
      <c r="L286" s="514"/>
      <c r="M286" s="514"/>
      <c r="N286" s="514"/>
      <c r="O286" s="514"/>
      <c r="P286" s="514"/>
      <c r="Q286" s="514"/>
      <c r="R286" s="514"/>
      <c r="S286" s="514"/>
      <c r="T286" s="514"/>
      <c r="U286" s="514"/>
      <c r="V286" s="514"/>
      <c r="W286" s="514"/>
      <c r="X286" s="514"/>
      <c r="Y286" s="541"/>
      <c r="Z286" s="541"/>
      <c r="AA286" s="540"/>
      <c r="AB286" s="542"/>
      <c r="AC286" s="542"/>
      <c r="AD286" s="542"/>
      <c r="AE286" s="541"/>
      <c r="AF286" s="542"/>
      <c r="AG286" s="517"/>
      <c r="AH286" s="517"/>
      <c r="AI286" s="518"/>
      <c r="AJ286" s="518"/>
      <c r="AM286" s="105"/>
      <c r="AN286" s="105"/>
    </row>
    <row r="287" spans="2:40" hidden="1" outlineLevel="1">
      <c r="B287" s="511"/>
      <c r="C287" s="511"/>
      <c r="D287" s="512"/>
      <c r="E287" s="513"/>
      <c r="F287" s="514"/>
      <c r="G287" s="514"/>
      <c r="H287" s="514"/>
      <c r="I287" s="514"/>
      <c r="J287" s="514"/>
      <c r="K287" s="514"/>
      <c r="L287" s="514"/>
      <c r="M287" s="514"/>
      <c r="N287" s="514"/>
      <c r="O287" s="514"/>
      <c r="P287" s="514"/>
      <c r="Q287" s="514"/>
      <c r="R287" s="514"/>
      <c r="S287" s="514"/>
      <c r="T287" s="514"/>
      <c r="U287" s="514"/>
      <c r="V287" s="514"/>
      <c r="W287" s="514"/>
      <c r="X287" s="514"/>
      <c r="Y287" s="541"/>
      <c r="Z287" s="541"/>
      <c r="AA287" s="540"/>
      <c r="AB287" s="542"/>
      <c r="AC287" s="542"/>
      <c r="AD287" s="542"/>
      <c r="AE287" s="541"/>
      <c r="AF287" s="542"/>
      <c r="AG287" s="517"/>
      <c r="AH287" s="517"/>
      <c r="AI287" s="518"/>
      <c r="AJ287" s="518"/>
      <c r="AM287" s="105"/>
      <c r="AN287" s="105"/>
    </row>
    <row r="288" spans="2:40" hidden="1" outlineLevel="1">
      <c r="B288" s="511"/>
      <c r="C288" s="511"/>
      <c r="D288" s="512"/>
      <c r="E288" s="513"/>
      <c r="F288" s="514"/>
      <c r="G288" s="514"/>
      <c r="H288" s="514"/>
      <c r="I288" s="514"/>
      <c r="J288" s="514"/>
      <c r="K288" s="514"/>
      <c r="L288" s="514"/>
      <c r="M288" s="514"/>
      <c r="N288" s="514"/>
      <c r="O288" s="514"/>
      <c r="P288" s="514"/>
      <c r="Q288" s="514"/>
      <c r="R288" s="514"/>
      <c r="S288" s="514"/>
      <c r="T288" s="514"/>
      <c r="U288" s="514"/>
      <c r="V288" s="514"/>
      <c r="W288" s="514"/>
      <c r="X288" s="514"/>
      <c r="Y288" s="541"/>
      <c r="Z288" s="541"/>
      <c r="AA288" s="540"/>
      <c r="AB288" s="542"/>
      <c r="AC288" s="542"/>
      <c r="AD288" s="542"/>
      <c r="AE288" s="541"/>
      <c r="AF288" s="542"/>
      <c r="AG288" s="517"/>
      <c r="AH288" s="517"/>
      <c r="AI288" s="518"/>
      <c r="AJ288" s="518"/>
      <c r="AM288" s="105"/>
      <c r="AN288" s="105"/>
    </row>
    <row r="289" spans="2:40" hidden="1" outlineLevel="1">
      <c r="B289" s="511"/>
      <c r="C289" s="511"/>
      <c r="D289" s="512"/>
      <c r="E289" s="513"/>
      <c r="F289" s="514"/>
      <c r="G289" s="514"/>
      <c r="H289" s="514"/>
      <c r="I289" s="514"/>
      <c r="J289" s="514"/>
      <c r="K289" s="514"/>
      <c r="L289" s="514"/>
      <c r="M289" s="514"/>
      <c r="N289" s="514"/>
      <c r="O289" s="514"/>
      <c r="P289" s="514"/>
      <c r="Q289" s="514"/>
      <c r="R289" s="514"/>
      <c r="S289" s="514"/>
      <c r="T289" s="514"/>
      <c r="U289" s="514"/>
      <c r="V289" s="514"/>
      <c r="W289" s="514"/>
      <c r="X289" s="514"/>
      <c r="Y289" s="541"/>
      <c r="Z289" s="541"/>
      <c r="AA289" s="540"/>
      <c r="AB289" s="542"/>
      <c r="AC289" s="542"/>
      <c r="AD289" s="542"/>
      <c r="AE289" s="541"/>
      <c r="AF289" s="542"/>
      <c r="AG289" s="517"/>
      <c r="AH289" s="517"/>
      <c r="AI289" s="518"/>
      <c r="AJ289" s="518"/>
      <c r="AM289" s="105"/>
      <c r="AN289" s="105"/>
    </row>
    <row r="290" spans="2:40" hidden="1" outlineLevel="1">
      <c r="B290" s="511"/>
      <c r="C290" s="511"/>
      <c r="D290" s="512"/>
      <c r="E290" s="513"/>
      <c r="F290" s="514"/>
      <c r="G290" s="514"/>
      <c r="H290" s="514"/>
      <c r="I290" s="514"/>
      <c r="J290" s="514"/>
      <c r="K290" s="514"/>
      <c r="L290" s="514"/>
      <c r="M290" s="514"/>
      <c r="N290" s="514"/>
      <c r="O290" s="514"/>
      <c r="P290" s="514"/>
      <c r="Q290" s="514"/>
      <c r="R290" s="514"/>
      <c r="S290" s="514"/>
      <c r="T290" s="514"/>
      <c r="U290" s="514"/>
      <c r="V290" s="514"/>
      <c r="W290" s="514"/>
      <c r="X290" s="514"/>
      <c r="Y290" s="541"/>
      <c r="Z290" s="541"/>
      <c r="AA290" s="540"/>
      <c r="AB290" s="542"/>
      <c r="AC290" s="542"/>
      <c r="AD290" s="542"/>
      <c r="AE290" s="541"/>
      <c r="AF290" s="542"/>
      <c r="AG290" s="517"/>
      <c r="AH290" s="517"/>
      <c r="AI290" s="518"/>
      <c r="AJ290" s="518"/>
      <c r="AM290" s="105"/>
      <c r="AN290" s="105"/>
    </row>
    <row r="291" spans="2:40" hidden="1" outlineLevel="1">
      <c r="B291" s="511"/>
      <c r="C291" s="511"/>
      <c r="D291" s="512"/>
      <c r="E291" s="513"/>
      <c r="F291" s="514"/>
      <c r="G291" s="514"/>
      <c r="H291" s="514"/>
      <c r="I291" s="514"/>
      <c r="J291" s="514"/>
      <c r="K291" s="514"/>
      <c r="L291" s="514"/>
      <c r="M291" s="514"/>
      <c r="N291" s="514"/>
      <c r="O291" s="514"/>
      <c r="P291" s="514"/>
      <c r="Q291" s="514"/>
      <c r="R291" s="514"/>
      <c r="S291" s="514"/>
      <c r="T291" s="514"/>
      <c r="U291" s="514"/>
      <c r="V291" s="514"/>
      <c r="W291" s="514"/>
      <c r="X291" s="514"/>
      <c r="Y291" s="541"/>
      <c r="Z291" s="541"/>
      <c r="AA291" s="540"/>
      <c r="AB291" s="542"/>
      <c r="AC291" s="542"/>
      <c r="AD291" s="542"/>
      <c r="AE291" s="541"/>
      <c r="AF291" s="542"/>
      <c r="AG291" s="517"/>
      <c r="AH291" s="517"/>
      <c r="AI291" s="518"/>
      <c r="AJ291" s="518"/>
      <c r="AM291" s="105"/>
      <c r="AN291" s="105"/>
    </row>
    <row r="292" spans="2:40" hidden="1" outlineLevel="1">
      <c r="B292" s="511"/>
      <c r="C292" s="511"/>
      <c r="D292" s="512"/>
      <c r="E292" s="513"/>
      <c r="F292" s="514"/>
      <c r="G292" s="514"/>
      <c r="H292" s="514"/>
      <c r="I292" s="514"/>
      <c r="J292" s="514"/>
      <c r="K292" s="514"/>
      <c r="L292" s="514"/>
      <c r="M292" s="514"/>
      <c r="N292" s="514"/>
      <c r="O292" s="514"/>
      <c r="P292" s="514"/>
      <c r="Q292" s="514"/>
      <c r="R292" s="514"/>
      <c r="S292" s="514"/>
      <c r="T292" s="514"/>
      <c r="U292" s="514"/>
      <c r="V292" s="514"/>
      <c r="W292" s="514"/>
      <c r="X292" s="514"/>
      <c r="Y292" s="541"/>
      <c r="Z292" s="541"/>
      <c r="AA292" s="540"/>
      <c r="AB292" s="542"/>
      <c r="AC292" s="542"/>
      <c r="AD292" s="542"/>
      <c r="AE292" s="541"/>
      <c r="AF292" s="542"/>
      <c r="AG292" s="517"/>
      <c r="AH292" s="517"/>
      <c r="AI292" s="518"/>
      <c r="AJ292" s="518"/>
      <c r="AM292" s="105"/>
      <c r="AN292" s="105"/>
    </row>
    <row r="293" spans="2:40" hidden="1" outlineLevel="1">
      <c r="B293" s="511"/>
      <c r="C293" s="511"/>
      <c r="D293" s="512"/>
      <c r="E293" s="513"/>
      <c r="F293" s="514"/>
      <c r="G293" s="514"/>
      <c r="H293" s="514"/>
      <c r="I293" s="514"/>
      <c r="J293" s="514"/>
      <c r="K293" s="514"/>
      <c r="L293" s="514"/>
      <c r="M293" s="514"/>
      <c r="N293" s="514"/>
      <c r="O293" s="514"/>
      <c r="P293" s="514"/>
      <c r="Q293" s="514"/>
      <c r="R293" s="514"/>
      <c r="S293" s="514"/>
      <c r="T293" s="514"/>
      <c r="U293" s="514"/>
      <c r="V293" s="514"/>
      <c r="W293" s="514"/>
      <c r="X293" s="514"/>
      <c r="Y293" s="541"/>
      <c r="Z293" s="541"/>
      <c r="AA293" s="540"/>
      <c r="AB293" s="542"/>
      <c r="AC293" s="542"/>
      <c r="AD293" s="542"/>
      <c r="AE293" s="541"/>
      <c r="AF293" s="542"/>
      <c r="AG293" s="517"/>
      <c r="AH293" s="517"/>
      <c r="AI293" s="518"/>
      <c r="AJ293" s="518"/>
      <c r="AM293" s="105"/>
      <c r="AN293" s="105"/>
    </row>
    <row r="294" spans="2:40" hidden="1" outlineLevel="1">
      <c r="B294" s="511"/>
      <c r="C294" s="511"/>
      <c r="D294" s="512"/>
      <c r="E294" s="513"/>
      <c r="F294" s="514"/>
      <c r="G294" s="514"/>
      <c r="H294" s="514"/>
      <c r="I294" s="514"/>
      <c r="J294" s="514"/>
      <c r="K294" s="514"/>
      <c r="L294" s="514"/>
      <c r="M294" s="514"/>
      <c r="N294" s="514"/>
      <c r="O294" s="514"/>
      <c r="P294" s="514"/>
      <c r="Q294" s="514"/>
      <c r="R294" s="514"/>
      <c r="S294" s="514"/>
      <c r="T294" s="514"/>
      <c r="U294" s="514"/>
      <c r="V294" s="514"/>
      <c r="W294" s="514"/>
      <c r="X294" s="514"/>
      <c r="Y294" s="541"/>
      <c r="Z294" s="541"/>
      <c r="AA294" s="540"/>
      <c r="AB294" s="542"/>
      <c r="AC294" s="542"/>
      <c r="AD294" s="542"/>
      <c r="AE294" s="541"/>
      <c r="AF294" s="542"/>
      <c r="AG294" s="517"/>
      <c r="AH294" s="517"/>
      <c r="AI294" s="518"/>
      <c r="AJ294" s="518"/>
      <c r="AM294" s="105"/>
      <c r="AN294" s="105"/>
    </row>
    <row r="295" spans="2:40" hidden="1" outlineLevel="1">
      <c r="B295" s="511"/>
      <c r="C295" s="511"/>
      <c r="D295" s="512"/>
      <c r="E295" s="513"/>
      <c r="F295" s="514"/>
      <c r="G295" s="514"/>
      <c r="H295" s="514"/>
      <c r="I295" s="514"/>
      <c r="J295" s="514"/>
      <c r="K295" s="514"/>
      <c r="L295" s="514"/>
      <c r="M295" s="514"/>
      <c r="N295" s="514"/>
      <c r="O295" s="514"/>
      <c r="P295" s="514"/>
      <c r="Q295" s="514"/>
      <c r="R295" s="514"/>
      <c r="S295" s="514"/>
      <c r="T295" s="514"/>
      <c r="U295" s="514"/>
      <c r="V295" s="514"/>
      <c r="W295" s="514"/>
      <c r="X295" s="514"/>
      <c r="Y295" s="541"/>
      <c r="Z295" s="541"/>
      <c r="AA295" s="540"/>
      <c r="AB295" s="542"/>
      <c r="AC295" s="542"/>
      <c r="AD295" s="542"/>
      <c r="AE295" s="541"/>
      <c r="AF295" s="542"/>
      <c r="AG295" s="517"/>
      <c r="AH295" s="517"/>
      <c r="AI295" s="518"/>
      <c r="AJ295" s="518"/>
      <c r="AM295" s="105"/>
      <c r="AN295" s="105"/>
    </row>
    <row r="296" spans="2:40" hidden="1" outlineLevel="1">
      <c r="B296" s="511"/>
      <c r="C296" s="511"/>
      <c r="D296" s="512"/>
      <c r="E296" s="513"/>
      <c r="F296" s="514"/>
      <c r="G296" s="514"/>
      <c r="H296" s="514"/>
      <c r="I296" s="514"/>
      <c r="J296" s="514"/>
      <c r="K296" s="514"/>
      <c r="L296" s="514"/>
      <c r="M296" s="514"/>
      <c r="N296" s="514"/>
      <c r="O296" s="514"/>
      <c r="P296" s="514"/>
      <c r="Q296" s="514"/>
      <c r="R296" s="514"/>
      <c r="S296" s="514"/>
      <c r="T296" s="514"/>
      <c r="U296" s="514"/>
      <c r="V296" s="514"/>
      <c r="W296" s="514"/>
      <c r="X296" s="514"/>
      <c r="Y296" s="541"/>
      <c r="Z296" s="541"/>
      <c r="AA296" s="540"/>
      <c r="AB296" s="542"/>
      <c r="AC296" s="542"/>
      <c r="AD296" s="542"/>
      <c r="AE296" s="541"/>
      <c r="AF296" s="542"/>
      <c r="AG296" s="517"/>
      <c r="AH296" s="517"/>
      <c r="AI296" s="518"/>
      <c r="AJ296" s="518"/>
      <c r="AM296" s="105"/>
      <c r="AN296" s="105"/>
    </row>
    <row r="297" spans="2:40" hidden="1" outlineLevel="1">
      <c r="B297" s="511"/>
      <c r="C297" s="511"/>
      <c r="D297" s="512"/>
      <c r="E297" s="513"/>
      <c r="F297" s="514"/>
      <c r="G297" s="514"/>
      <c r="H297" s="514"/>
      <c r="I297" s="514"/>
      <c r="J297" s="514"/>
      <c r="K297" s="514"/>
      <c r="L297" s="514"/>
      <c r="M297" s="514"/>
      <c r="N297" s="514"/>
      <c r="O297" s="514"/>
      <c r="P297" s="514"/>
      <c r="Q297" s="514"/>
      <c r="R297" s="514"/>
      <c r="S297" s="514"/>
      <c r="T297" s="514"/>
      <c r="U297" s="514"/>
      <c r="V297" s="514"/>
      <c r="W297" s="514"/>
      <c r="X297" s="514"/>
      <c r="Y297" s="541"/>
      <c r="Z297" s="541"/>
      <c r="AA297" s="540"/>
      <c r="AB297" s="542"/>
      <c r="AC297" s="542"/>
      <c r="AD297" s="542"/>
      <c r="AE297" s="541"/>
      <c r="AF297" s="542"/>
      <c r="AG297" s="517"/>
      <c r="AH297" s="517"/>
      <c r="AI297" s="518"/>
      <c r="AJ297" s="518"/>
      <c r="AM297" s="105"/>
      <c r="AN297" s="105"/>
    </row>
    <row r="298" spans="2:40" hidden="1" outlineLevel="1">
      <c r="B298" s="511"/>
      <c r="C298" s="511"/>
      <c r="D298" s="512"/>
      <c r="E298" s="513"/>
      <c r="F298" s="514"/>
      <c r="G298" s="514"/>
      <c r="H298" s="514"/>
      <c r="I298" s="514"/>
      <c r="J298" s="514"/>
      <c r="K298" s="514"/>
      <c r="L298" s="514"/>
      <c r="M298" s="514"/>
      <c r="N298" s="514"/>
      <c r="O298" s="514"/>
      <c r="P298" s="514"/>
      <c r="Q298" s="514"/>
      <c r="R298" s="514"/>
      <c r="S298" s="514"/>
      <c r="T298" s="514"/>
      <c r="U298" s="514"/>
      <c r="V298" s="514"/>
      <c r="W298" s="514"/>
      <c r="X298" s="514"/>
      <c r="Y298" s="541"/>
      <c r="Z298" s="541"/>
      <c r="AA298" s="540"/>
      <c r="AB298" s="542"/>
      <c r="AC298" s="542"/>
      <c r="AD298" s="542"/>
      <c r="AE298" s="541"/>
      <c r="AF298" s="542"/>
      <c r="AG298" s="517"/>
      <c r="AH298" s="517"/>
      <c r="AI298" s="518"/>
      <c r="AJ298" s="518"/>
      <c r="AM298" s="105"/>
      <c r="AN298" s="105"/>
    </row>
    <row r="299" spans="2:40" hidden="1" outlineLevel="1">
      <c r="B299" s="511"/>
      <c r="C299" s="511"/>
      <c r="D299" s="512"/>
      <c r="E299" s="513"/>
      <c r="F299" s="514"/>
      <c r="G299" s="514"/>
      <c r="H299" s="514"/>
      <c r="I299" s="514"/>
      <c r="J299" s="514"/>
      <c r="K299" s="514"/>
      <c r="L299" s="514"/>
      <c r="M299" s="514"/>
      <c r="N299" s="514"/>
      <c r="O299" s="514"/>
      <c r="P299" s="514"/>
      <c r="Q299" s="514"/>
      <c r="R299" s="514"/>
      <c r="S299" s="514"/>
      <c r="T299" s="514"/>
      <c r="U299" s="514"/>
      <c r="V299" s="514"/>
      <c r="W299" s="514"/>
      <c r="X299" s="514"/>
      <c r="Y299" s="541"/>
      <c r="Z299" s="541"/>
      <c r="AA299" s="540"/>
      <c r="AB299" s="542"/>
      <c r="AC299" s="542"/>
      <c r="AD299" s="542"/>
      <c r="AE299" s="541"/>
      <c r="AF299" s="542"/>
      <c r="AG299" s="517"/>
      <c r="AH299" s="517"/>
      <c r="AI299" s="518"/>
      <c r="AJ299" s="518"/>
      <c r="AM299" s="105"/>
      <c r="AN299" s="105"/>
    </row>
    <row r="300" spans="2:40" hidden="1" outlineLevel="1">
      <c r="B300" s="511"/>
      <c r="C300" s="511"/>
      <c r="D300" s="512"/>
      <c r="E300" s="513"/>
      <c r="F300" s="514"/>
      <c r="G300" s="514"/>
      <c r="H300" s="514"/>
      <c r="I300" s="514"/>
      <c r="J300" s="514"/>
      <c r="K300" s="514"/>
      <c r="L300" s="514"/>
      <c r="M300" s="514"/>
      <c r="N300" s="514"/>
      <c r="O300" s="514"/>
      <c r="P300" s="514"/>
      <c r="Q300" s="514"/>
      <c r="R300" s="514"/>
      <c r="S300" s="514"/>
      <c r="T300" s="514"/>
      <c r="U300" s="514"/>
      <c r="V300" s="514"/>
      <c r="W300" s="514"/>
      <c r="X300" s="514"/>
      <c r="Y300" s="541"/>
      <c r="Z300" s="541"/>
      <c r="AA300" s="540"/>
      <c r="AB300" s="542"/>
      <c r="AC300" s="542"/>
      <c r="AD300" s="542"/>
      <c r="AE300" s="541"/>
      <c r="AF300" s="542"/>
      <c r="AG300" s="517"/>
      <c r="AH300" s="517"/>
      <c r="AI300" s="518"/>
      <c r="AJ300" s="518"/>
      <c r="AM300" s="105"/>
      <c r="AN300" s="105"/>
    </row>
    <row r="301" spans="2:40" hidden="1" outlineLevel="1">
      <c r="B301" s="511"/>
      <c r="C301" s="511"/>
      <c r="D301" s="512"/>
      <c r="E301" s="513"/>
      <c r="F301" s="514"/>
      <c r="G301" s="514"/>
      <c r="H301" s="514"/>
      <c r="I301" s="514"/>
      <c r="J301" s="514"/>
      <c r="K301" s="514"/>
      <c r="L301" s="514"/>
      <c r="M301" s="514"/>
      <c r="N301" s="514"/>
      <c r="O301" s="514"/>
      <c r="P301" s="514"/>
      <c r="Q301" s="514"/>
      <c r="R301" s="514"/>
      <c r="S301" s="514"/>
      <c r="T301" s="514"/>
      <c r="U301" s="514"/>
      <c r="V301" s="514"/>
      <c r="W301" s="514"/>
      <c r="X301" s="514"/>
      <c r="Y301" s="541"/>
      <c r="Z301" s="541"/>
      <c r="AA301" s="540"/>
      <c r="AB301" s="542"/>
      <c r="AC301" s="542"/>
      <c r="AD301" s="542"/>
      <c r="AE301" s="541"/>
      <c r="AF301" s="542"/>
      <c r="AG301" s="517"/>
      <c r="AH301" s="517"/>
      <c r="AI301" s="518"/>
      <c r="AJ301" s="518"/>
      <c r="AM301" s="105"/>
      <c r="AN301" s="105"/>
    </row>
    <row r="302" spans="2:40" hidden="1" outlineLevel="1">
      <c r="B302" s="511"/>
      <c r="C302" s="511"/>
      <c r="D302" s="512"/>
      <c r="E302" s="513"/>
      <c r="F302" s="514"/>
      <c r="G302" s="514"/>
      <c r="H302" s="514"/>
      <c r="I302" s="514"/>
      <c r="J302" s="514"/>
      <c r="K302" s="514"/>
      <c r="L302" s="514"/>
      <c r="M302" s="514"/>
      <c r="N302" s="514"/>
      <c r="O302" s="514"/>
      <c r="P302" s="514"/>
      <c r="Q302" s="514"/>
      <c r="R302" s="514"/>
      <c r="S302" s="514"/>
      <c r="T302" s="514"/>
      <c r="U302" s="514"/>
      <c r="V302" s="514"/>
      <c r="W302" s="514"/>
      <c r="X302" s="514"/>
      <c r="Y302" s="541"/>
      <c r="Z302" s="541"/>
      <c r="AA302" s="540"/>
      <c r="AB302" s="542"/>
      <c r="AC302" s="542"/>
      <c r="AD302" s="542"/>
      <c r="AE302" s="541"/>
      <c r="AF302" s="542"/>
      <c r="AG302" s="517"/>
      <c r="AH302" s="517"/>
      <c r="AI302" s="518"/>
      <c r="AJ302" s="518"/>
      <c r="AM302" s="105"/>
      <c r="AN302" s="105"/>
    </row>
    <row r="303" spans="2:40" hidden="1" outlineLevel="1">
      <c r="B303" s="511"/>
      <c r="C303" s="511"/>
      <c r="D303" s="512"/>
      <c r="E303" s="513"/>
      <c r="F303" s="514"/>
      <c r="G303" s="514"/>
      <c r="H303" s="514"/>
      <c r="I303" s="514"/>
      <c r="J303" s="514"/>
      <c r="K303" s="514"/>
      <c r="L303" s="514"/>
      <c r="M303" s="514"/>
      <c r="N303" s="514"/>
      <c r="O303" s="514"/>
      <c r="P303" s="514"/>
      <c r="Q303" s="514"/>
      <c r="R303" s="514"/>
      <c r="S303" s="514"/>
      <c r="T303" s="514"/>
      <c r="U303" s="514"/>
      <c r="V303" s="514"/>
      <c r="W303" s="514"/>
      <c r="X303" s="514"/>
      <c r="Y303" s="541"/>
      <c r="Z303" s="541"/>
      <c r="AA303" s="540"/>
      <c r="AB303" s="542"/>
      <c r="AC303" s="542"/>
      <c r="AD303" s="542"/>
      <c r="AE303" s="541"/>
      <c r="AF303" s="542"/>
      <c r="AG303" s="517"/>
      <c r="AH303" s="517"/>
      <c r="AI303" s="518"/>
      <c r="AJ303" s="518"/>
      <c r="AM303" s="105"/>
      <c r="AN303" s="105"/>
    </row>
    <row r="304" spans="2:40" hidden="1" outlineLevel="1">
      <c r="B304" s="511"/>
      <c r="C304" s="511"/>
      <c r="D304" s="512"/>
      <c r="E304" s="513"/>
      <c r="F304" s="514"/>
      <c r="G304" s="514"/>
      <c r="H304" s="514"/>
      <c r="I304" s="514"/>
      <c r="J304" s="514"/>
      <c r="K304" s="514"/>
      <c r="L304" s="514"/>
      <c r="M304" s="514"/>
      <c r="N304" s="514"/>
      <c r="O304" s="514"/>
      <c r="P304" s="514"/>
      <c r="Q304" s="514"/>
      <c r="R304" s="514"/>
      <c r="S304" s="514"/>
      <c r="T304" s="514"/>
      <c r="U304" s="514"/>
      <c r="V304" s="514"/>
      <c r="W304" s="514"/>
      <c r="X304" s="514"/>
      <c r="Y304" s="541"/>
      <c r="Z304" s="541"/>
      <c r="AA304" s="540"/>
      <c r="AB304" s="542"/>
      <c r="AC304" s="542"/>
      <c r="AD304" s="542"/>
      <c r="AE304" s="541"/>
      <c r="AF304" s="542"/>
      <c r="AG304" s="517"/>
      <c r="AH304" s="517"/>
      <c r="AI304" s="518"/>
      <c r="AJ304" s="518"/>
      <c r="AM304" s="105"/>
      <c r="AN304" s="105"/>
    </row>
    <row r="305" spans="2:40" hidden="1" outlineLevel="1">
      <c r="B305" s="511"/>
      <c r="C305" s="511"/>
      <c r="D305" s="512"/>
      <c r="E305" s="513"/>
      <c r="F305" s="514"/>
      <c r="G305" s="514"/>
      <c r="H305" s="514"/>
      <c r="I305" s="514"/>
      <c r="J305" s="514"/>
      <c r="K305" s="514"/>
      <c r="L305" s="514"/>
      <c r="M305" s="514"/>
      <c r="N305" s="514"/>
      <c r="O305" s="514"/>
      <c r="P305" s="514"/>
      <c r="Q305" s="514"/>
      <c r="R305" s="514"/>
      <c r="S305" s="514"/>
      <c r="T305" s="514"/>
      <c r="U305" s="514"/>
      <c r="V305" s="514"/>
      <c r="W305" s="514"/>
      <c r="X305" s="514"/>
      <c r="Y305" s="541"/>
      <c r="Z305" s="541"/>
      <c r="AA305" s="540"/>
      <c r="AB305" s="542"/>
      <c r="AC305" s="542"/>
      <c r="AD305" s="542"/>
      <c r="AE305" s="541"/>
      <c r="AF305" s="542"/>
      <c r="AG305" s="517"/>
      <c r="AH305" s="517"/>
      <c r="AI305" s="518"/>
      <c r="AJ305" s="518"/>
      <c r="AM305" s="105"/>
      <c r="AN305" s="105"/>
    </row>
    <row r="306" spans="2:40" hidden="1" outlineLevel="1">
      <c r="B306" s="511"/>
      <c r="C306" s="511"/>
      <c r="D306" s="512"/>
      <c r="E306" s="513"/>
      <c r="F306" s="514"/>
      <c r="G306" s="514"/>
      <c r="H306" s="514"/>
      <c r="I306" s="514"/>
      <c r="J306" s="514"/>
      <c r="K306" s="514"/>
      <c r="L306" s="514"/>
      <c r="M306" s="514"/>
      <c r="N306" s="514"/>
      <c r="O306" s="514"/>
      <c r="P306" s="514"/>
      <c r="Q306" s="514"/>
      <c r="R306" s="514"/>
      <c r="S306" s="514"/>
      <c r="T306" s="514"/>
      <c r="U306" s="514"/>
      <c r="V306" s="514"/>
      <c r="W306" s="514"/>
      <c r="X306" s="514"/>
      <c r="Y306" s="541"/>
      <c r="Z306" s="541"/>
      <c r="AA306" s="540"/>
      <c r="AB306" s="542"/>
      <c r="AC306" s="542"/>
      <c r="AD306" s="542"/>
      <c r="AE306" s="541"/>
      <c r="AF306" s="542"/>
      <c r="AG306" s="517"/>
      <c r="AH306" s="517"/>
      <c r="AI306" s="518"/>
      <c r="AJ306" s="518"/>
      <c r="AM306" s="105"/>
      <c r="AN306" s="105"/>
    </row>
    <row r="307" spans="2:40" hidden="1" outlineLevel="1">
      <c r="B307" s="511"/>
      <c r="C307" s="511"/>
      <c r="D307" s="512"/>
      <c r="E307" s="513"/>
      <c r="F307" s="514"/>
      <c r="G307" s="514"/>
      <c r="H307" s="514"/>
      <c r="I307" s="514"/>
      <c r="J307" s="514"/>
      <c r="K307" s="514"/>
      <c r="L307" s="514"/>
      <c r="M307" s="514"/>
      <c r="N307" s="514"/>
      <c r="O307" s="514"/>
      <c r="P307" s="514"/>
      <c r="Q307" s="514"/>
      <c r="R307" s="514"/>
      <c r="S307" s="514"/>
      <c r="T307" s="514"/>
      <c r="U307" s="514"/>
      <c r="V307" s="514"/>
      <c r="W307" s="514"/>
      <c r="X307" s="514"/>
      <c r="Y307" s="541"/>
      <c r="Z307" s="541"/>
      <c r="AA307" s="540"/>
      <c r="AB307" s="542"/>
      <c r="AC307" s="542"/>
      <c r="AD307" s="542"/>
      <c r="AE307" s="541"/>
      <c r="AF307" s="542"/>
      <c r="AG307" s="517"/>
      <c r="AH307" s="517"/>
      <c r="AI307" s="518"/>
      <c r="AJ307" s="518"/>
      <c r="AM307" s="105"/>
      <c r="AN307" s="105"/>
    </row>
    <row r="308" spans="2:40" hidden="1" outlineLevel="1">
      <c r="B308" s="511"/>
      <c r="C308" s="511"/>
      <c r="D308" s="512"/>
      <c r="E308" s="513"/>
      <c r="F308" s="514"/>
      <c r="G308" s="514"/>
      <c r="H308" s="514"/>
      <c r="I308" s="514"/>
      <c r="J308" s="514"/>
      <c r="K308" s="514"/>
      <c r="L308" s="514"/>
      <c r="M308" s="514"/>
      <c r="N308" s="514"/>
      <c r="O308" s="514"/>
      <c r="P308" s="514"/>
      <c r="Q308" s="514"/>
      <c r="R308" s="514"/>
      <c r="S308" s="514"/>
      <c r="T308" s="514"/>
      <c r="U308" s="514"/>
      <c r="V308" s="514"/>
      <c r="W308" s="514"/>
      <c r="X308" s="514"/>
      <c r="Y308" s="541"/>
      <c r="Z308" s="541"/>
      <c r="AA308" s="540"/>
      <c r="AB308" s="542"/>
      <c r="AC308" s="542"/>
      <c r="AD308" s="542"/>
      <c r="AE308" s="541"/>
      <c r="AF308" s="542"/>
      <c r="AG308" s="517"/>
      <c r="AH308" s="517"/>
      <c r="AI308" s="518"/>
      <c r="AJ308" s="518"/>
      <c r="AM308" s="105"/>
      <c r="AN308" s="105"/>
    </row>
    <row r="309" spans="2:40" hidden="1" outlineLevel="1">
      <c r="B309" s="511"/>
      <c r="C309" s="511"/>
      <c r="D309" s="512"/>
      <c r="E309" s="513"/>
      <c r="F309" s="514"/>
      <c r="G309" s="514"/>
      <c r="H309" s="514"/>
      <c r="I309" s="514"/>
      <c r="J309" s="514"/>
      <c r="K309" s="514"/>
      <c r="L309" s="514"/>
      <c r="M309" s="514"/>
      <c r="N309" s="514"/>
      <c r="O309" s="514"/>
      <c r="P309" s="514"/>
      <c r="Q309" s="514"/>
      <c r="R309" s="514"/>
      <c r="S309" s="514"/>
      <c r="T309" s="514"/>
      <c r="U309" s="514"/>
      <c r="V309" s="514"/>
      <c r="W309" s="514"/>
      <c r="X309" s="514"/>
      <c r="Y309" s="541"/>
      <c r="Z309" s="541"/>
      <c r="AA309" s="540"/>
      <c r="AB309" s="542"/>
      <c r="AC309" s="542"/>
      <c r="AD309" s="542"/>
      <c r="AE309" s="541"/>
      <c r="AF309" s="542"/>
      <c r="AG309" s="517"/>
      <c r="AH309" s="517"/>
      <c r="AI309" s="518"/>
      <c r="AJ309" s="518"/>
      <c r="AM309" s="105"/>
      <c r="AN309" s="105"/>
    </row>
    <row r="310" spans="2:40" hidden="1" outlineLevel="1">
      <c r="B310" s="511"/>
      <c r="C310" s="511"/>
      <c r="D310" s="512"/>
      <c r="E310" s="513"/>
      <c r="F310" s="514"/>
      <c r="G310" s="514"/>
      <c r="H310" s="514"/>
      <c r="I310" s="514"/>
      <c r="J310" s="514"/>
      <c r="K310" s="514"/>
      <c r="L310" s="514"/>
      <c r="M310" s="514"/>
      <c r="N310" s="514"/>
      <c r="O310" s="514"/>
      <c r="P310" s="514"/>
      <c r="Q310" s="514"/>
      <c r="R310" s="514"/>
      <c r="S310" s="514"/>
      <c r="T310" s="514"/>
      <c r="U310" s="514"/>
      <c r="V310" s="514"/>
      <c r="W310" s="514"/>
      <c r="X310" s="514"/>
      <c r="Y310" s="541"/>
      <c r="Z310" s="541"/>
      <c r="AA310" s="540"/>
      <c r="AB310" s="542"/>
      <c r="AC310" s="542"/>
      <c r="AD310" s="542"/>
      <c r="AE310" s="541"/>
      <c r="AF310" s="542"/>
      <c r="AG310" s="517"/>
      <c r="AH310" s="517"/>
      <c r="AI310" s="518"/>
      <c r="AJ310" s="518"/>
      <c r="AM310" s="105"/>
      <c r="AN310" s="105"/>
    </row>
    <row r="311" spans="2:40" hidden="1" outlineLevel="1">
      <c r="B311" s="511"/>
      <c r="C311" s="511"/>
      <c r="D311" s="512"/>
      <c r="E311" s="513"/>
      <c r="F311" s="514"/>
      <c r="G311" s="514"/>
      <c r="H311" s="514"/>
      <c r="I311" s="514"/>
      <c r="J311" s="514"/>
      <c r="K311" s="514"/>
      <c r="L311" s="514"/>
      <c r="M311" s="514"/>
      <c r="N311" s="514"/>
      <c r="O311" s="514"/>
      <c r="P311" s="514"/>
      <c r="Q311" s="514"/>
      <c r="R311" s="514"/>
      <c r="S311" s="514"/>
      <c r="T311" s="514"/>
      <c r="U311" s="514"/>
      <c r="V311" s="514"/>
      <c r="W311" s="514"/>
      <c r="X311" s="514"/>
      <c r="Y311" s="541"/>
      <c r="Z311" s="541"/>
      <c r="AA311" s="540"/>
      <c r="AB311" s="542"/>
      <c r="AC311" s="542"/>
      <c r="AD311" s="542"/>
      <c r="AE311" s="541"/>
      <c r="AF311" s="542"/>
      <c r="AG311" s="517"/>
      <c r="AH311" s="517"/>
      <c r="AI311" s="518"/>
      <c r="AJ311" s="518"/>
      <c r="AM311" s="105"/>
      <c r="AN311" s="105"/>
    </row>
    <row r="312" spans="2:40" hidden="1" outlineLevel="1">
      <c r="B312" s="511"/>
      <c r="C312" s="511"/>
      <c r="D312" s="512"/>
      <c r="E312" s="513"/>
      <c r="F312" s="514"/>
      <c r="G312" s="514"/>
      <c r="H312" s="514"/>
      <c r="I312" s="514"/>
      <c r="J312" s="514"/>
      <c r="K312" s="514"/>
      <c r="L312" s="514"/>
      <c r="M312" s="514"/>
      <c r="N312" s="514"/>
      <c r="O312" s="514"/>
      <c r="P312" s="514"/>
      <c r="Q312" s="514"/>
      <c r="R312" s="514"/>
      <c r="S312" s="514"/>
      <c r="T312" s="514"/>
      <c r="U312" s="514"/>
      <c r="V312" s="514"/>
      <c r="W312" s="514"/>
      <c r="X312" s="514"/>
      <c r="Y312" s="541"/>
      <c r="Z312" s="541"/>
      <c r="AA312" s="540"/>
      <c r="AB312" s="542"/>
      <c r="AC312" s="542"/>
      <c r="AD312" s="542"/>
      <c r="AE312" s="541"/>
      <c r="AF312" s="542"/>
      <c r="AG312" s="517"/>
      <c r="AH312" s="517"/>
      <c r="AI312" s="518"/>
      <c r="AJ312" s="518"/>
      <c r="AM312" s="105"/>
      <c r="AN312" s="105"/>
    </row>
    <row r="313" spans="2:40" hidden="1" outlineLevel="1">
      <c r="B313" s="511"/>
      <c r="C313" s="511"/>
      <c r="D313" s="512"/>
      <c r="E313" s="513"/>
      <c r="F313" s="514"/>
      <c r="G313" s="514"/>
      <c r="H313" s="514"/>
      <c r="I313" s="514"/>
      <c r="J313" s="514"/>
      <c r="K313" s="514"/>
      <c r="L313" s="514"/>
      <c r="M313" s="514"/>
      <c r="N313" s="514"/>
      <c r="O313" s="514"/>
      <c r="P313" s="514"/>
      <c r="Q313" s="514"/>
      <c r="R313" s="514"/>
      <c r="S313" s="514"/>
      <c r="T313" s="514"/>
      <c r="U313" s="514"/>
      <c r="V313" s="514"/>
      <c r="W313" s="514"/>
      <c r="X313" s="514"/>
      <c r="Y313" s="541"/>
      <c r="Z313" s="541"/>
      <c r="AA313" s="540"/>
      <c r="AB313" s="542"/>
      <c r="AC313" s="542"/>
      <c r="AD313" s="542"/>
      <c r="AE313" s="541"/>
      <c r="AF313" s="542"/>
      <c r="AG313" s="517"/>
      <c r="AH313" s="517"/>
      <c r="AI313" s="518"/>
      <c r="AJ313" s="518"/>
      <c r="AM313" s="105"/>
      <c r="AN313" s="105"/>
    </row>
    <row r="314" spans="2:40" hidden="1" outlineLevel="1">
      <c r="B314" s="511"/>
      <c r="C314" s="511"/>
      <c r="D314" s="512"/>
      <c r="E314" s="513"/>
      <c r="F314" s="514"/>
      <c r="G314" s="514"/>
      <c r="H314" s="514"/>
      <c r="I314" s="514"/>
      <c r="J314" s="514"/>
      <c r="K314" s="514"/>
      <c r="L314" s="514"/>
      <c r="M314" s="514"/>
      <c r="N314" s="514"/>
      <c r="O314" s="514"/>
      <c r="P314" s="514"/>
      <c r="Q314" s="514"/>
      <c r="R314" s="514"/>
      <c r="S314" s="514"/>
      <c r="T314" s="514"/>
      <c r="U314" s="514"/>
      <c r="V314" s="514"/>
      <c r="W314" s="514"/>
      <c r="X314" s="514"/>
      <c r="Y314" s="541"/>
      <c r="Z314" s="541"/>
      <c r="AA314" s="540"/>
      <c r="AB314" s="542"/>
      <c r="AC314" s="542"/>
      <c r="AD314" s="542"/>
      <c r="AE314" s="541"/>
      <c r="AF314" s="542"/>
      <c r="AG314" s="517"/>
      <c r="AH314" s="517"/>
      <c r="AI314" s="518"/>
      <c r="AJ314" s="518"/>
      <c r="AM314" s="105"/>
      <c r="AN314" s="105"/>
    </row>
    <row r="315" spans="2:40" hidden="1" outlineLevel="1">
      <c r="B315" s="511"/>
      <c r="C315" s="511"/>
      <c r="D315" s="512"/>
      <c r="E315" s="513"/>
      <c r="F315" s="514"/>
      <c r="G315" s="514"/>
      <c r="H315" s="514"/>
      <c r="I315" s="514"/>
      <c r="J315" s="514"/>
      <c r="K315" s="514"/>
      <c r="L315" s="514"/>
      <c r="M315" s="514"/>
      <c r="N315" s="514"/>
      <c r="O315" s="514"/>
      <c r="P315" s="514"/>
      <c r="Q315" s="514"/>
      <c r="R315" s="514"/>
      <c r="S315" s="514"/>
      <c r="T315" s="514"/>
      <c r="U315" s="514"/>
      <c r="V315" s="514"/>
      <c r="W315" s="514"/>
      <c r="X315" s="514"/>
      <c r="Y315" s="541"/>
      <c r="Z315" s="541"/>
      <c r="AA315" s="540"/>
      <c r="AB315" s="542"/>
      <c r="AC315" s="542"/>
      <c r="AD315" s="542"/>
      <c r="AE315" s="541"/>
      <c r="AF315" s="542"/>
      <c r="AG315" s="517"/>
      <c r="AH315" s="517"/>
      <c r="AI315" s="518"/>
      <c r="AJ315" s="518"/>
      <c r="AM315" s="105"/>
      <c r="AN315" s="105"/>
    </row>
    <row r="316" spans="2:40" hidden="1" outlineLevel="1">
      <c r="B316" s="511"/>
      <c r="C316" s="511"/>
      <c r="D316" s="512"/>
      <c r="E316" s="513"/>
      <c r="F316" s="514"/>
      <c r="G316" s="514"/>
      <c r="H316" s="514"/>
      <c r="I316" s="514"/>
      <c r="J316" s="514"/>
      <c r="K316" s="514"/>
      <c r="L316" s="514"/>
      <c r="M316" s="514"/>
      <c r="N316" s="514"/>
      <c r="O316" s="514"/>
      <c r="P316" s="514"/>
      <c r="Q316" s="514"/>
      <c r="R316" s="514"/>
      <c r="S316" s="514"/>
      <c r="T316" s="514"/>
      <c r="U316" s="514"/>
      <c r="V316" s="514"/>
      <c r="W316" s="514"/>
      <c r="X316" s="514"/>
      <c r="Y316" s="541"/>
      <c r="Z316" s="541"/>
      <c r="AA316" s="540"/>
      <c r="AB316" s="542"/>
      <c r="AC316" s="542"/>
      <c r="AD316" s="542"/>
      <c r="AE316" s="541"/>
      <c r="AF316" s="542"/>
      <c r="AG316" s="517"/>
      <c r="AH316" s="517"/>
      <c r="AI316" s="518"/>
      <c r="AJ316" s="518"/>
      <c r="AM316" s="105"/>
      <c r="AN316" s="105"/>
    </row>
    <row r="317" spans="2:40" hidden="1" outlineLevel="1">
      <c r="B317" s="511"/>
      <c r="C317" s="511"/>
      <c r="D317" s="512"/>
      <c r="E317" s="513"/>
      <c r="F317" s="514"/>
      <c r="G317" s="514"/>
      <c r="H317" s="514"/>
      <c r="I317" s="514"/>
      <c r="J317" s="514"/>
      <c r="K317" s="514"/>
      <c r="L317" s="514"/>
      <c r="M317" s="514"/>
      <c r="N317" s="514"/>
      <c r="O317" s="514"/>
      <c r="P317" s="514"/>
      <c r="Q317" s="514"/>
      <c r="R317" s="514"/>
      <c r="S317" s="514"/>
      <c r="T317" s="514"/>
      <c r="U317" s="514"/>
      <c r="V317" s="514"/>
      <c r="W317" s="514"/>
      <c r="X317" s="514"/>
      <c r="Y317" s="541"/>
      <c r="Z317" s="541"/>
      <c r="AA317" s="540"/>
      <c r="AB317" s="542"/>
      <c r="AC317" s="542"/>
      <c r="AD317" s="542"/>
      <c r="AE317" s="541"/>
      <c r="AF317" s="542"/>
      <c r="AG317" s="517"/>
      <c r="AH317" s="517"/>
      <c r="AI317" s="518"/>
      <c r="AJ317" s="518"/>
      <c r="AM317" s="105"/>
      <c r="AN317" s="105"/>
    </row>
    <row r="318" spans="2:40" hidden="1" outlineLevel="1">
      <c r="B318" s="511"/>
      <c r="C318" s="511"/>
      <c r="D318" s="512"/>
      <c r="E318" s="513"/>
      <c r="F318" s="514"/>
      <c r="G318" s="514"/>
      <c r="H318" s="514"/>
      <c r="I318" s="514"/>
      <c r="J318" s="514"/>
      <c r="K318" s="514"/>
      <c r="L318" s="514"/>
      <c r="M318" s="514"/>
      <c r="N318" s="514"/>
      <c r="O318" s="514"/>
      <c r="P318" s="514"/>
      <c r="Q318" s="514"/>
      <c r="R318" s="514"/>
      <c r="S318" s="514"/>
      <c r="T318" s="514"/>
      <c r="U318" s="514"/>
      <c r="V318" s="514"/>
      <c r="W318" s="514"/>
      <c r="X318" s="514"/>
      <c r="Y318" s="541"/>
      <c r="Z318" s="541"/>
      <c r="AA318" s="540"/>
      <c r="AB318" s="542"/>
      <c r="AC318" s="542"/>
      <c r="AD318" s="542"/>
      <c r="AE318" s="541"/>
      <c r="AF318" s="542"/>
      <c r="AG318" s="517"/>
      <c r="AH318" s="517"/>
      <c r="AI318" s="518"/>
      <c r="AJ318" s="518"/>
      <c r="AM318" s="105"/>
      <c r="AN318" s="105"/>
    </row>
    <row r="319" spans="2:40" hidden="1" outlineLevel="1">
      <c r="B319" s="511"/>
      <c r="C319" s="511"/>
      <c r="D319" s="512"/>
      <c r="E319" s="513"/>
      <c r="F319" s="514"/>
      <c r="G319" s="514"/>
      <c r="H319" s="514"/>
      <c r="I319" s="514"/>
      <c r="J319" s="514"/>
      <c r="K319" s="514"/>
      <c r="L319" s="514"/>
      <c r="M319" s="514"/>
      <c r="N319" s="514"/>
      <c r="O319" s="514"/>
      <c r="P319" s="514"/>
      <c r="Q319" s="514"/>
      <c r="R319" s="514"/>
      <c r="S319" s="514"/>
      <c r="T319" s="514"/>
      <c r="U319" s="514"/>
      <c r="V319" s="514"/>
      <c r="W319" s="514"/>
      <c r="X319" s="514"/>
      <c r="Y319" s="541"/>
      <c r="Z319" s="541"/>
      <c r="AA319" s="540"/>
      <c r="AB319" s="542"/>
      <c r="AC319" s="542"/>
      <c r="AD319" s="542"/>
      <c r="AE319" s="541"/>
      <c r="AF319" s="542"/>
      <c r="AG319" s="517"/>
      <c r="AH319" s="517"/>
      <c r="AI319" s="518"/>
      <c r="AJ319" s="518"/>
      <c r="AM319" s="105"/>
      <c r="AN319" s="105"/>
    </row>
    <row r="320" spans="2:40" hidden="1" outlineLevel="1">
      <c r="B320" s="511"/>
      <c r="C320" s="511"/>
      <c r="D320" s="512"/>
      <c r="E320" s="513"/>
      <c r="F320" s="514"/>
      <c r="G320" s="514"/>
      <c r="H320" s="514"/>
      <c r="I320" s="514"/>
      <c r="J320" s="514"/>
      <c r="K320" s="514"/>
      <c r="L320" s="514"/>
      <c r="M320" s="514"/>
      <c r="N320" s="514"/>
      <c r="O320" s="514"/>
      <c r="P320" s="514"/>
      <c r="Q320" s="514"/>
      <c r="R320" s="514"/>
      <c r="S320" s="514"/>
      <c r="T320" s="514"/>
      <c r="U320" s="514"/>
      <c r="V320" s="514"/>
      <c r="W320" s="514"/>
      <c r="X320" s="514"/>
      <c r="Y320" s="541"/>
      <c r="Z320" s="541"/>
      <c r="AA320" s="540"/>
      <c r="AB320" s="542"/>
      <c r="AC320" s="542"/>
      <c r="AD320" s="542"/>
      <c r="AE320" s="541"/>
      <c r="AF320" s="542"/>
      <c r="AG320" s="517"/>
      <c r="AH320" s="517"/>
      <c r="AI320" s="518"/>
      <c r="AJ320" s="518"/>
      <c r="AM320" s="105"/>
      <c r="AN320" s="105"/>
    </row>
    <row r="321" spans="2:40" hidden="1" outlineLevel="1">
      <c r="B321" s="511"/>
      <c r="C321" s="511"/>
      <c r="D321" s="512"/>
      <c r="E321" s="513"/>
      <c r="F321" s="514"/>
      <c r="G321" s="514"/>
      <c r="H321" s="514"/>
      <c r="I321" s="514"/>
      <c r="J321" s="514"/>
      <c r="K321" s="514"/>
      <c r="L321" s="514"/>
      <c r="M321" s="514"/>
      <c r="N321" s="514"/>
      <c r="O321" s="514"/>
      <c r="P321" s="514"/>
      <c r="Q321" s="514"/>
      <c r="R321" s="514"/>
      <c r="S321" s="514"/>
      <c r="T321" s="514"/>
      <c r="U321" s="514"/>
      <c r="V321" s="514"/>
      <c r="W321" s="514"/>
      <c r="X321" s="514"/>
      <c r="Y321" s="541"/>
      <c r="Z321" s="541"/>
      <c r="AA321" s="540"/>
      <c r="AB321" s="542"/>
      <c r="AC321" s="542"/>
      <c r="AD321" s="542"/>
      <c r="AE321" s="541"/>
      <c r="AF321" s="542"/>
      <c r="AG321" s="517"/>
      <c r="AH321" s="517"/>
      <c r="AI321" s="518"/>
      <c r="AJ321" s="518"/>
      <c r="AM321" s="105"/>
      <c r="AN321" s="105"/>
    </row>
    <row r="322" spans="2:40" hidden="1" outlineLevel="1">
      <c r="B322" s="511"/>
      <c r="C322" s="511"/>
      <c r="D322" s="512"/>
      <c r="E322" s="513"/>
      <c r="F322" s="514"/>
      <c r="G322" s="514"/>
      <c r="H322" s="514"/>
      <c r="I322" s="514"/>
      <c r="J322" s="514"/>
      <c r="K322" s="514"/>
      <c r="L322" s="514"/>
      <c r="M322" s="514"/>
      <c r="N322" s="514"/>
      <c r="O322" s="514"/>
      <c r="P322" s="514"/>
      <c r="Q322" s="514"/>
      <c r="R322" s="514"/>
      <c r="S322" s="514"/>
      <c r="T322" s="514"/>
      <c r="U322" s="514"/>
      <c r="V322" s="514"/>
      <c r="W322" s="514"/>
      <c r="X322" s="514"/>
      <c r="Y322" s="541"/>
      <c r="Z322" s="541"/>
      <c r="AA322" s="540"/>
      <c r="AB322" s="542"/>
      <c r="AC322" s="542"/>
      <c r="AD322" s="542"/>
      <c r="AE322" s="541"/>
      <c r="AF322" s="542"/>
      <c r="AG322" s="517"/>
      <c r="AH322" s="517"/>
      <c r="AI322" s="518"/>
      <c r="AJ322" s="518"/>
      <c r="AM322" s="105"/>
      <c r="AN322" s="105"/>
    </row>
    <row r="323" spans="2:40" hidden="1" outlineLevel="1">
      <c r="B323" s="511"/>
      <c r="C323" s="511"/>
      <c r="D323" s="512"/>
      <c r="E323" s="513"/>
      <c r="F323" s="514"/>
      <c r="G323" s="514"/>
      <c r="H323" s="514"/>
      <c r="I323" s="514"/>
      <c r="J323" s="514"/>
      <c r="K323" s="514"/>
      <c r="L323" s="514"/>
      <c r="M323" s="514"/>
      <c r="N323" s="514"/>
      <c r="O323" s="514"/>
      <c r="P323" s="514"/>
      <c r="Q323" s="514"/>
      <c r="R323" s="514"/>
      <c r="S323" s="514"/>
      <c r="T323" s="514"/>
      <c r="U323" s="514"/>
      <c r="V323" s="514"/>
      <c r="W323" s="514"/>
      <c r="X323" s="514"/>
      <c r="Y323" s="541"/>
      <c r="Z323" s="541"/>
      <c r="AA323" s="540"/>
      <c r="AB323" s="542"/>
      <c r="AC323" s="542"/>
      <c r="AD323" s="542"/>
      <c r="AE323" s="541"/>
      <c r="AF323" s="542"/>
      <c r="AG323" s="517"/>
      <c r="AH323" s="517"/>
      <c r="AI323" s="518"/>
      <c r="AJ323" s="518"/>
      <c r="AM323" s="105"/>
      <c r="AN323" s="105"/>
    </row>
    <row r="324" spans="2:40" hidden="1" outlineLevel="1">
      <c r="B324" s="511"/>
      <c r="C324" s="511"/>
      <c r="D324" s="512"/>
      <c r="E324" s="513"/>
      <c r="F324" s="514"/>
      <c r="G324" s="514"/>
      <c r="H324" s="514"/>
      <c r="I324" s="514"/>
      <c r="J324" s="514"/>
      <c r="K324" s="514"/>
      <c r="L324" s="514"/>
      <c r="M324" s="514"/>
      <c r="N324" s="514"/>
      <c r="O324" s="514"/>
      <c r="P324" s="514"/>
      <c r="Q324" s="514"/>
      <c r="R324" s="514"/>
      <c r="S324" s="514"/>
      <c r="T324" s="514"/>
      <c r="U324" s="514"/>
      <c r="V324" s="514"/>
      <c r="W324" s="514"/>
      <c r="X324" s="514"/>
      <c r="Y324" s="541"/>
      <c r="Z324" s="541"/>
      <c r="AA324" s="540"/>
      <c r="AB324" s="542"/>
      <c r="AC324" s="542"/>
      <c r="AD324" s="542"/>
      <c r="AE324" s="541"/>
      <c r="AF324" s="542"/>
      <c r="AG324" s="517"/>
      <c r="AH324" s="517"/>
      <c r="AI324" s="518"/>
      <c r="AJ324" s="518"/>
      <c r="AM324" s="105"/>
      <c r="AN324" s="105"/>
    </row>
    <row r="325" spans="2:40" hidden="1" outlineLevel="1">
      <c r="B325" s="511"/>
      <c r="C325" s="511"/>
      <c r="D325" s="512"/>
      <c r="E325" s="513"/>
      <c r="F325" s="514"/>
      <c r="G325" s="514"/>
      <c r="H325" s="514"/>
      <c r="I325" s="514"/>
      <c r="J325" s="514"/>
      <c r="K325" s="514"/>
      <c r="L325" s="514"/>
      <c r="M325" s="514"/>
      <c r="N325" s="514"/>
      <c r="O325" s="514"/>
      <c r="P325" s="514"/>
      <c r="Q325" s="514"/>
      <c r="R325" s="514"/>
      <c r="S325" s="514"/>
      <c r="T325" s="514"/>
      <c r="U325" s="514"/>
      <c r="V325" s="514"/>
      <c r="W325" s="514"/>
      <c r="X325" s="514"/>
      <c r="Y325" s="541"/>
      <c r="Z325" s="541"/>
      <c r="AA325" s="540"/>
      <c r="AB325" s="542"/>
      <c r="AC325" s="542"/>
      <c r="AD325" s="542"/>
      <c r="AE325" s="541"/>
      <c r="AF325" s="542"/>
      <c r="AG325" s="517"/>
      <c r="AH325" s="517"/>
      <c r="AI325" s="518"/>
      <c r="AJ325" s="518"/>
      <c r="AM325" s="105"/>
      <c r="AN325" s="105"/>
    </row>
    <row r="326" spans="2:40" hidden="1" outlineLevel="1">
      <c r="B326" s="511"/>
      <c r="C326" s="511"/>
      <c r="D326" s="512"/>
      <c r="E326" s="513"/>
      <c r="F326" s="514"/>
      <c r="G326" s="514"/>
      <c r="H326" s="514"/>
      <c r="I326" s="514"/>
      <c r="J326" s="514"/>
      <c r="K326" s="514"/>
      <c r="L326" s="514"/>
      <c r="M326" s="514"/>
      <c r="N326" s="514"/>
      <c r="O326" s="514"/>
      <c r="P326" s="514"/>
      <c r="Q326" s="514"/>
      <c r="R326" s="514"/>
      <c r="S326" s="514"/>
      <c r="T326" s="514"/>
      <c r="U326" s="514"/>
      <c r="V326" s="514"/>
      <c r="W326" s="514"/>
      <c r="X326" s="514"/>
      <c r="Y326" s="541"/>
      <c r="Z326" s="541"/>
      <c r="AA326" s="540"/>
      <c r="AB326" s="542"/>
      <c r="AC326" s="542"/>
      <c r="AD326" s="542"/>
      <c r="AE326" s="541"/>
      <c r="AF326" s="542"/>
      <c r="AG326" s="517"/>
      <c r="AH326" s="517"/>
      <c r="AI326" s="518"/>
      <c r="AJ326" s="518"/>
      <c r="AM326" s="105"/>
      <c r="AN326" s="105"/>
    </row>
    <row r="327" spans="2:40" hidden="1" outlineLevel="1">
      <c r="B327" s="511"/>
      <c r="C327" s="511"/>
      <c r="D327" s="512"/>
      <c r="E327" s="513"/>
      <c r="F327" s="514"/>
      <c r="G327" s="514"/>
      <c r="H327" s="514"/>
      <c r="I327" s="514"/>
      <c r="J327" s="514"/>
      <c r="K327" s="514"/>
      <c r="L327" s="514"/>
      <c r="M327" s="514"/>
      <c r="N327" s="514"/>
      <c r="O327" s="514"/>
      <c r="P327" s="514"/>
      <c r="Q327" s="514"/>
      <c r="R327" s="514"/>
      <c r="S327" s="514"/>
      <c r="T327" s="514"/>
      <c r="U327" s="514"/>
      <c r="V327" s="514"/>
      <c r="W327" s="514"/>
      <c r="X327" s="514"/>
      <c r="Y327" s="541"/>
      <c r="Z327" s="541"/>
      <c r="AA327" s="540"/>
      <c r="AB327" s="542"/>
      <c r="AC327" s="542"/>
      <c r="AD327" s="542"/>
      <c r="AE327" s="541"/>
      <c r="AF327" s="542"/>
      <c r="AG327" s="517"/>
      <c r="AH327" s="517"/>
      <c r="AI327" s="518"/>
      <c r="AJ327" s="518"/>
      <c r="AM327" s="105"/>
      <c r="AN327" s="105"/>
    </row>
    <row r="328" spans="2:40" hidden="1" outlineLevel="1">
      <c r="B328" s="511"/>
      <c r="C328" s="511"/>
      <c r="D328" s="512"/>
      <c r="E328" s="513"/>
      <c r="F328" s="514"/>
      <c r="G328" s="514"/>
      <c r="H328" s="514"/>
      <c r="I328" s="514"/>
      <c r="J328" s="514"/>
      <c r="K328" s="514"/>
      <c r="L328" s="514"/>
      <c r="M328" s="514"/>
      <c r="N328" s="514"/>
      <c r="O328" s="514"/>
      <c r="P328" s="514"/>
      <c r="Q328" s="514"/>
      <c r="R328" s="514"/>
      <c r="S328" s="514"/>
      <c r="T328" s="514"/>
      <c r="U328" s="514"/>
      <c r="V328" s="514"/>
      <c r="W328" s="514"/>
      <c r="X328" s="514"/>
      <c r="Y328" s="541"/>
      <c r="Z328" s="541"/>
      <c r="AA328" s="540"/>
      <c r="AB328" s="542"/>
      <c r="AC328" s="542"/>
      <c r="AD328" s="542"/>
      <c r="AE328" s="541"/>
      <c r="AF328" s="542"/>
      <c r="AG328" s="517"/>
      <c r="AH328" s="517"/>
      <c r="AI328" s="518"/>
      <c r="AJ328" s="518"/>
      <c r="AM328" s="105"/>
      <c r="AN328" s="105"/>
    </row>
    <row r="329" spans="2:40" hidden="1" outlineLevel="1">
      <c r="B329" s="511"/>
      <c r="C329" s="511"/>
      <c r="D329" s="512"/>
      <c r="E329" s="513"/>
      <c r="F329" s="514"/>
      <c r="G329" s="514"/>
      <c r="H329" s="514"/>
      <c r="I329" s="514"/>
      <c r="J329" s="514"/>
      <c r="K329" s="514"/>
      <c r="L329" s="514"/>
      <c r="M329" s="514"/>
      <c r="N329" s="514"/>
      <c r="O329" s="514"/>
      <c r="P329" s="514"/>
      <c r="Q329" s="514"/>
      <c r="R329" s="514"/>
      <c r="S329" s="514"/>
      <c r="T329" s="514"/>
      <c r="U329" s="514"/>
      <c r="V329" s="514"/>
      <c r="W329" s="514"/>
      <c r="X329" s="514"/>
      <c r="Y329" s="541"/>
      <c r="Z329" s="541"/>
      <c r="AA329" s="540"/>
      <c r="AB329" s="542"/>
      <c r="AC329" s="542"/>
      <c r="AD329" s="542"/>
      <c r="AE329" s="541"/>
      <c r="AF329" s="542"/>
      <c r="AG329" s="517"/>
      <c r="AH329" s="517"/>
      <c r="AI329" s="518"/>
      <c r="AJ329" s="518"/>
      <c r="AM329" s="105"/>
      <c r="AN329" s="105"/>
    </row>
    <row r="330" spans="2:40" hidden="1" outlineLevel="1">
      <c r="B330" s="511"/>
      <c r="C330" s="511"/>
      <c r="D330" s="512"/>
      <c r="E330" s="513"/>
      <c r="F330" s="514"/>
      <c r="G330" s="514"/>
      <c r="H330" s="514"/>
      <c r="I330" s="514"/>
      <c r="J330" s="514"/>
      <c r="K330" s="514"/>
      <c r="L330" s="514"/>
      <c r="M330" s="514"/>
      <c r="N330" s="514"/>
      <c r="O330" s="514"/>
      <c r="P330" s="514"/>
      <c r="Q330" s="514"/>
      <c r="R330" s="514"/>
      <c r="S330" s="514"/>
      <c r="T330" s="514"/>
      <c r="U330" s="514"/>
      <c r="V330" s="514"/>
      <c r="W330" s="514"/>
      <c r="X330" s="514"/>
      <c r="Y330" s="541"/>
      <c r="Z330" s="541"/>
      <c r="AA330" s="540"/>
      <c r="AB330" s="542"/>
      <c r="AC330" s="542"/>
      <c r="AD330" s="542"/>
      <c r="AE330" s="541"/>
      <c r="AF330" s="542"/>
      <c r="AG330" s="517"/>
      <c r="AH330" s="517"/>
      <c r="AI330" s="518"/>
      <c r="AJ330" s="518"/>
      <c r="AM330" s="105"/>
      <c r="AN330" s="105"/>
    </row>
    <row r="331" spans="2:40" hidden="1" outlineLevel="1">
      <c r="B331" s="511"/>
      <c r="C331" s="511"/>
      <c r="D331" s="512"/>
      <c r="E331" s="513"/>
      <c r="F331" s="514"/>
      <c r="G331" s="514"/>
      <c r="H331" s="514"/>
      <c r="I331" s="514"/>
      <c r="J331" s="514"/>
      <c r="K331" s="514"/>
      <c r="L331" s="514"/>
      <c r="M331" s="514"/>
      <c r="N331" s="514"/>
      <c r="O331" s="514"/>
      <c r="P331" s="514"/>
      <c r="Q331" s="514"/>
      <c r="R331" s="514"/>
      <c r="S331" s="514"/>
      <c r="T331" s="514"/>
      <c r="U331" s="514"/>
      <c r="V331" s="514"/>
      <c r="W331" s="514"/>
      <c r="X331" s="514"/>
      <c r="Y331" s="541"/>
      <c r="Z331" s="541"/>
      <c r="AA331" s="540"/>
      <c r="AB331" s="542"/>
      <c r="AC331" s="542"/>
      <c r="AD331" s="542"/>
      <c r="AE331" s="541"/>
      <c r="AF331" s="542"/>
      <c r="AG331" s="517"/>
      <c r="AH331" s="517"/>
      <c r="AI331" s="518"/>
      <c r="AJ331" s="518"/>
      <c r="AM331" s="105"/>
      <c r="AN331" s="105"/>
    </row>
    <row r="332" spans="2:40" hidden="1" outlineLevel="1">
      <c r="B332" s="511"/>
      <c r="C332" s="511"/>
      <c r="D332" s="512"/>
      <c r="E332" s="513"/>
      <c r="F332" s="514"/>
      <c r="G332" s="514"/>
      <c r="H332" s="514"/>
      <c r="I332" s="514"/>
      <c r="J332" s="514"/>
      <c r="K332" s="514"/>
      <c r="L332" s="514"/>
      <c r="M332" s="514"/>
      <c r="N332" s="514"/>
      <c r="O332" s="514"/>
      <c r="P332" s="514"/>
      <c r="Q332" s="514"/>
      <c r="R332" s="514"/>
      <c r="S332" s="514"/>
      <c r="T332" s="514"/>
      <c r="U332" s="514"/>
      <c r="V332" s="514"/>
      <c r="W332" s="514"/>
      <c r="X332" s="514"/>
      <c r="Y332" s="541"/>
      <c r="Z332" s="541"/>
      <c r="AA332" s="540"/>
      <c r="AB332" s="542"/>
      <c r="AC332" s="542"/>
      <c r="AD332" s="542"/>
      <c r="AE332" s="541"/>
      <c r="AF332" s="542"/>
      <c r="AG332" s="517"/>
      <c r="AH332" s="517"/>
      <c r="AI332" s="518"/>
      <c r="AJ332" s="518"/>
      <c r="AM332" s="105"/>
      <c r="AN332" s="105"/>
    </row>
    <row r="333" spans="2:40" hidden="1" outlineLevel="1">
      <c r="B333" s="511"/>
      <c r="C333" s="511"/>
      <c r="D333" s="512"/>
      <c r="E333" s="513"/>
      <c r="F333" s="514"/>
      <c r="G333" s="514"/>
      <c r="H333" s="514"/>
      <c r="I333" s="514"/>
      <c r="J333" s="514"/>
      <c r="K333" s="514"/>
      <c r="L333" s="514"/>
      <c r="M333" s="514"/>
      <c r="N333" s="514"/>
      <c r="O333" s="514"/>
      <c r="P333" s="514"/>
      <c r="Q333" s="514"/>
      <c r="R333" s="514"/>
      <c r="S333" s="514"/>
      <c r="T333" s="514"/>
      <c r="U333" s="514"/>
      <c r="V333" s="514"/>
      <c r="W333" s="514"/>
      <c r="X333" s="514"/>
      <c r="Y333" s="541"/>
      <c r="Z333" s="541"/>
      <c r="AA333" s="540"/>
      <c r="AB333" s="542"/>
      <c r="AC333" s="542"/>
      <c r="AD333" s="542"/>
      <c r="AE333" s="541"/>
      <c r="AF333" s="542"/>
      <c r="AG333" s="517"/>
      <c r="AH333" s="517"/>
      <c r="AI333" s="518"/>
      <c r="AJ333" s="518"/>
      <c r="AM333" s="105"/>
      <c r="AN333" s="105"/>
    </row>
    <row r="334" spans="2:40" hidden="1" outlineLevel="1">
      <c r="B334" s="511"/>
      <c r="C334" s="511"/>
      <c r="D334" s="512"/>
      <c r="E334" s="513"/>
      <c r="F334" s="514"/>
      <c r="G334" s="514"/>
      <c r="H334" s="514"/>
      <c r="I334" s="514"/>
      <c r="J334" s="514"/>
      <c r="K334" s="514"/>
      <c r="L334" s="514"/>
      <c r="M334" s="514"/>
      <c r="N334" s="514"/>
      <c r="O334" s="514"/>
      <c r="P334" s="514"/>
      <c r="Q334" s="514"/>
      <c r="R334" s="514"/>
      <c r="S334" s="514"/>
      <c r="T334" s="514"/>
      <c r="U334" s="514"/>
      <c r="V334" s="514"/>
      <c r="W334" s="514"/>
      <c r="X334" s="514"/>
      <c r="Y334" s="541"/>
      <c r="Z334" s="541"/>
      <c r="AA334" s="540"/>
      <c r="AB334" s="542"/>
      <c r="AC334" s="542"/>
      <c r="AD334" s="542"/>
      <c r="AE334" s="541"/>
      <c r="AF334" s="542"/>
      <c r="AG334" s="517"/>
      <c r="AH334" s="517"/>
      <c r="AI334" s="518"/>
      <c r="AJ334" s="518"/>
      <c r="AM334" s="105"/>
      <c r="AN334" s="105"/>
    </row>
    <row r="335" spans="2:40" hidden="1" outlineLevel="1">
      <c r="B335" s="511"/>
      <c r="C335" s="511"/>
      <c r="D335" s="512"/>
      <c r="E335" s="513"/>
      <c r="F335" s="514"/>
      <c r="G335" s="514"/>
      <c r="H335" s="514"/>
      <c r="I335" s="514"/>
      <c r="J335" s="514"/>
      <c r="K335" s="514"/>
      <c r="L335" s="514"/>
      <c r="M335" s="514"/>
      <c r="N335" s="514"/>
      <c r="O335" s="514"/>
      <c r="P335" s="514"/>
      <c r="Q335" s="514"/>
      <c r="R335" s="514"/>
      <c r="S335" s="514"/>
      <c r="T335" s="514"/>
      <c r="U335" s="514"/>
      <c r="V335" s="514"/>
      <c r="W335" s="514"/>
      <c r="X335" s="514"/>
      <c r="Y335" s="541"/>
      <c r="Z335" s="541"/>
      <c r="AA335" s="540"/>
      <c r="AB335" s="542"/>
      <c r="AC335" s="542"/>
      <c r="AD335" s="542"/>
      <c r="AE335" s="541"/>
      <c r="AF335" s="542"/>
      <c r="AG335" s="517"/>
      <c r="AH335" s="517"/>
      <c r="AI335" s="518"/>
      <c r="AJ335" s="518"/>
      <c r="AM335" s="105"/>
      <c r="AN335" s="105"/>
    </row>
    <row r="336" spans="2:40" hidden="1" outlineLevel="1">
      <c r="B336" s="511"/>
      <c r="C336" s="511"/>
      <c r="D336" s="512"/>
      <c r="E336" s="513"/>
      <c r="F336" s="514"/>
      <c r="G336" s="514"/>
      <c r="H336" s="514"/>
      <c r="I336" s="514"/>
      <c r="J336" s="514"/>
      <c r="K336" s="514"/>
      <c r="L336" s="514"/>
      <c r="M336" s="514"/>
      <c r="N336" s="514"/>
      <c r="O336" s="514"/>
      <c r="P336" s="514"/>
      <c r="Q336" s="514"/>
      <c r="R336" s="514"/>
      <c r="S336" s="514"/>
      <c r="T336" s="514"/>
      <c r="U336" s="514"/>
      <c r="V336" s="514"/>
      <c r="W336" s="514"/>
      <c r="X336" s="514"/>
      <c r="Y336" s="541"/>
      <c r="Z336" s="541"/>
      <c r="AA336" s="540"/>
      <c r="AB336" s="542"/>
      <c r="AC336" s="542"/>
      <c r="AD336" s="542"/>
      <c r="AE336" s="541"/>
      <c r="AF336" s="542"/>
      <c r="AG336" s="517"/>
      <c r="AH336" s="517"/>
      <c r="AI336" s="518"/>
      <c r="AJ336" s="518"/>
      <c r="AM336" s="105"/>
      <c r="AN336" s="105"/>
    </row>
    <row r="337" spans="2:40" hidden="1" outlineLevel="1">
      <c r="B337" s="511"/>
      <c r="C337" s="511"/>
      <c r="D337" s="512"/>
      <c r="E337" s="513"/>
      <c r="F337" s="514"/>
      <c r="G337" s="514"/>
      <c r="H337" s="514"/>
      <c r="I337" s="514"/>
      <c r="J337" s="514"/>
      <c r="K337" s="514"/>
      <c r="L337" s="514"/>
      <c r="M337" s="514"/>
      <c r="N337" s="514"/>
      <c r="O337" s="514"/>
      <c r="P337" s="514"/>
      <c r="Q337" s="514"/>
      <c r="R337" s="514"/>
      <c r="S337" s="514"/>
      <c r="T337" s="514"/>
      <c r="U337" s="514"/>
      <c r="V337" s="514"/>
      <c r="W337" s="514"/>
      <c r="X337" s="514"/>
      <c r="Y337" s="541"/>
      <c r="Z337" s="541"/>
      <c r="AA337" s="540"/>
      <c r="AB337" s="542"/>
      <c r="AC337" s="542"/>
      <c r="AD337" s="542"/>
      <c r="AE337" s="541"/>
      <c r="AF337" s="542"/>
      <c r="AG337" s="517"/>
      <c r="AH337" s="517"/>
      <c r="AI337" s="518"/>
      <c r="AJ337" s="518"/>
      <c r="AM337" s="105"/>
      <c r="AN337" s="105"/>
    </row>
    <row r="338" spans="2:40" hidden="1" outlineLevel="1">
      <c r="B338" s="511"/>
      <c r="C338" s="511"/>
      <c r="D338" s="512"/>
      <c r="E338" s="513"/>
      <c r="F338" s="514"/>
      <c r="G338" s="514"/>
      <c r="H338" s="514"/>
      <c r="I338" s="514"/>
      <c r="J338" s="514"/>
      <c r="K338" s="514"/>
      <c r="L338" s="514"/>
      <c r="M338" s="514"/>
      <c r="N338" s="514"/>
      <c r="O338" s="514"/>
      <c r="P338" s="514"/>
      <c r="Q338" s="514"/>
      <c r="R338" s="514"/>
      <c r="S338" s="514"/>
      <c r="T338" s="514"/>
      <c r="U338" s="514"/>
      <c r="V338" s="514"/>
      <c r="W338" s="514"/>
      <c r="X338" s="514"/>
      <c r="Y338" s="541"/>
      <c r="Z338" s="541"/>
      <c r="AA338" s="540"/>
      <c r="AB338" s="542"/>
      <c r="AC338" s="542"/>
      <c r="AD338" s="542"/>
      <c r="AE338" s="541"/>
      <c r="AF338" s="542"/>
      <c r="AG338" s="517"/>
      <c r="AH338" s="517"/>
      <c r="AI338" s="518"/>
      <c r="AJ338" s="518"/>
      <c r="AM338" s="105"/>
      <c r="AN338" s="105"/>
    </row>
    <row r="339" spans="2:40" hidden="1" outlineLevel="1">
      <c r="B339" s="511"/>
      <c r="C339" s="511"/>
      <c r="D339" s="512"/>
      <c r="E339" s="513"/>
      <c r="F339" s="514"/>
      <c r="G339" s="514"/>
      <c r="H339" s="514"/>
      <c r="I339" s="514"/>
      <c r="J339" s="514"/>
      <c r="K339" s="514"/>
      <c r="L339" s="514"/>
      <c r="M339" s="514"/>
      <c r="N339" s="514"/>
      <c r="O339" s="514"/>
      <c r="P339" s="514"/>
      <c r="Q339" s="514"/>
      <c r="R339" s="514"/>
      <c r="S339" s="514"/>
      <c r="T339" s="514"/>
      <c r="U339" s="514"/>
      <c r="V339" s="514"/>
      <c r="W339" s="514"/>
      <c r="X339" s="514"/>
      <c r="Y339" s="541"/>
      <c r="Z339" s="541"/>
      <c r="AA339" s="540"/>
      <c r="AB339" s="542"/>
      <c r="AC339" s="542"/>
      <c r="AD339" s="542"/>
      <c r="AE339" s="541"/>
      <c r="AF339" s="542"/>
      <c r="AG339" s="517"/>
      <c r="AH339" s="517"/>
      <c r="AI339" s="518"/>
      <c r="AJ339" s="518"/>
      <c r="AM339" s="105"/>
      <c r="AN339" s="105"/>
    </row>
    <row r="340" spans="2:40" hidden="1" outlineLevel="1">
      <c r="B340" s="511"/>
      <c r="C340" s="511"/>
      <c r="D340" s="512"/>
      <c r="E340" s="513"/>
      <c r="F340" s="514"/>
      <c r="G340" s="514"/>
      <c r="H340" s="514"/>
      <c r="I340" s="514"/>
      <c r="J340" s="514"/>
      <c r="K340" s="514"/>
      <c r="L340" s="514"/>
      <c r="M340" s="514"/>
      <c r="N340" s="514"/>
      <c r="O340" s="514"/>
      <c r="P340" s="514"/>
      <c r="Q340" s="514"/>
      <c r="R340" s="514"/>
      <c r="S340" s="514"/>
      <c r="T340" s="514"/>
      <c r="U340" s="514"/>
      <c r="V340" s="514"/>
      <c r="W340" s="514"/>
      <c r="X340" s="514"/>
      <c r="Y340" s="541"/>
      <c r="Z340" s="541"/>
      <c r="AA340" s="540"/>
      <c r="AB340" s="542"/>
      <c r="AC340" s="542"/>
      <c r="AD340" s="542"/>
      <c r="AE340" s="541"/>
      <c r="AF340" s="542"/>
      <c r="AG340" s="517"/>
      <c r="AH340" s="517"/>
      <c r="AI340" s="518"/>
      <c r="AJ340" s="518"/>
      <c r="AM340" s="105"/>
      <c r="AN340" s="105"/>
    </row>
    <row r="341" spans="2:40" hidden="1" outlineLevel="1">
      <c r="B341" s="511"/>
      <c r="C341" s="511"/>
      <c r="D341" s="512"/>
      <c r="E341" s="513"/>
      <c r="F341" s="514"/>
      <c r="G341" s="514"/>
      <c r="H341" s="514"/>
      <c r="I341" s="514"/>
      <c r="J341" s="514"/>
      <c r="K341" s="514"/>
      <c r="L341" s="514"/>
      <c r="M341" s="514"/>
      <c r="N341" s="514"/>
      <c r="O341" s="514"/>
      <c r="P341" s="514"/>
      <c r="Q341" s="514"/>
      <c r="R341" s="514"/>
      <c r="S341" s="514"/>
      <c r="T341" s="514"/>
      <c r="U341" s="514"/>
      <c r="V341" s="514"/>
      <c r="W341" s="514"/>
      <c r="X341" s="514"/>
      <c r="Y341" s="541"/>
      <c r="Z341" s="541"/>
      <c r="AA341" s="540"/>
      <c r="AB341" s="542"/>
      <c r="AC341" s="542"/>
      <c r="AD341" s="542"/>
      <c r="AE341" s="541"/>
      <c r="AF341" s="542"/>
      <c r="AG341" s="517"/>
      <c r="AH341" s="517"/>
      <c r="AI341" s="518"/>
      <c r="AJ341" s="518"/>
      <c r="AM341" s="105"/>
      <c r="AN341" s="105"/>
    </row>
    <row r="342" spans="2:40" hidden="1" outlineLevel="1">
      <c r="B342" s="511"/>
      <c r="C342" s="511"/>
      <c r="D342" s="512"/>
      <c r="E342" s="513"/>
      <c r="F342" s="514"/>
      <c r="G342" s="514"/>
      <c r="H342" s="514"/>
      <c r="I342" s="514"/>
      <c r="J342" s="514"/>
      <c r="K342" s="514"/>
      <c r="L342" s="514"/>
      <c r="M342" s="514"/>
      <c r="N342" s="514"/>
      <c r="O342" s="514"/>
      <c r="P342" s="514"/>
      <c r="Q342" s="514"/>
      <c r="R342" s="514"/>
      <c r="S342" s="514"/>
      <c r="T342" s="514"/>
      <c r="U342" s="514"/>
      <c r="V342" s="514"/>
      <c r="W342" s="514"/>
      <c r="X342" s="514"/>
      <c r="Y342" s="541"/>
      <c r="Z342" s="541"/>
      <c r="AA342" s="540"/>
      <c r="AB342" s="542"/>
      <c r="AC342" s="542"/>
      <c r="AD342" s="542"/>
      <c r="AE342" s="541"/>
      <c r="AF342" s="542"/>
      <c r="AG342" s="517"/>
      <c r="AH342" s="517"/>
      <c r="AI342" s="518"/>
      <c r="AJ342" s="518"/>
      <c r="AM342" s="105"/>
      <c r="AN342" s="105"/>
    </row>
    <row r="343" spans="2:40" hidden="1" outlineLevel="1">
      <c r="B343" s="511"/>
      <c r="C343" s="511"/>
      <c r="D343" s="512"/>
      <c r="E343" s="513"/>
      <c r="F343" s="514"/>
      <c r="G343" s="514"/>
      <c r="H343" s="514"/>
      <c r="I343" s="514"/>
      <c r="J343" s="514"/>
      <c r="K343" s="514"/>
      <c r="L343" s="514"/>
      <c r="M343" s="514"/>
      <c r="N343" s="514"/>
      <c r="O343" s="514"/>
      <c r="P343" s="514"/>
      <c r="Q343" s="514"/>
      <c r="R343" s="514"/>
      <c r="S343" s="514"/>
      <c r="T343" s="514"/>
      <c r="U343" s="514"/>
      <c r="V343" s="514"/>
      <c r="W343" s="514"/>
      <c r="X343" s="514"/>
      <c r="Y343" s="541"/>
      <c r="Z343" s="541"/>
      <c r="AA343" s="540"/>
      <c r="AB343" s="542"/>
      <c r="AC343" s="542"/>
      <c r="AD343" s="542"/>
      <c r="AE343" s="541"/>
      <c r="AF343" s="542"/>
      <c r="AG343" s="517"/>
      <c r="AH343" s="517"/>
      <c r="AI343" s="518"/>
      <c r="AJ343" s="518"/>
      <c r="AM343" s="105"/>
      <c r="AN343" s="105"/>
    </row>
    <row r="344" spans="2:40" hidden="1" outlineLevel="1">
      <c r="B344" s="511"/>
      <c r="C344" s="511"/>
      <c r="D344" s="512"/>
      <c r="E344" s="513"/>
      <c r="F344" s="514"/>
      <c r="G344" s="514"/>
      <c r="H344" s="514"/>
      <c r="I344" s="514"/>
      <c r="J344" s="514"/>
      <c r="K344" s="514"/>
      <c r="L344" s="514"/>
      <c r="M344" s="514"/>
      <c r="N344" s="514"/>
      <c r="O344" s="514"/>
      <c r="P344" s="514"/>
      <c r="Q344" s="514"/>
      <c r="R344" s="514"/>
      <c r="S344" s="514"/>
      <c r="T344" s="514"/>
      <c r="U344" s="514"/>
      <c r="V344" s="514"/>
      <c r="W344" s="514"/>
      <c r="X344" s="514"/>
      <c r="Y344" s="541"/>
      <c r="Z344" s="541"/>
      <c r="AA344" s="540"/>
      <c r="AB344" s="542"/>
      <c r="AC344" s="542"/>
      <c r="AD344" s="542"/>
      <c r="AE344" s="541"/>
      <c r="AF344" s="542"/>
      <c r="AG344" s="517"/>
      <c r="AH344" s="517"/>
      <c r="AI344" s="518"/>
      <c r="AJ344" s="518"/>
      <c r="AM344" s="105"/>
      <c r="AN344" s="105"/>
    </row>
    <row r="345" spans="2:40" hidden="1" outlineLevel="1">
      <c r="B345" s="511"/>
      <c r="C345" s="511"/>
      <c r="D345" s="512"/>
      <c r="E345" s="513"/>
      <c r="F345" s="514"/>
      <c r="G345" s="514"/>
      <c r="H345" s="514"/>
      <c r="I345" s="514"/>
      <c r="J345" s="514"/>
      <c r="K345" s="514"/>
      <c r="L345" s="514"/>
      <c r="M345" s="514"/>
      <c r="N345" s="514"/>
      <c r="O345" s="514"/>
      <c r="P345" s="514"/>
      <c r="Q345" s="514"/>
      <c r="R345" s="514"/>
      <c r="S345" s="514"/>
      <c r="T345" s="514"/>
      <c r="U345" s="514"/>
      <c r="V345" s="514"/>
      <c r="W345" s="514"/>
      <c r="X345" s="514"/>
      <c r="Y345" s="541"/>
      <c r="Z345" s="541"/>
      <c r="AA345" s="540"/>
      <c r="AB345" s="542"/>
      <c r="AC345" s="542"/>
      <c r="AD345" s="542"/>
      <c r="AE345" s="541"/>
      <c r="AF345" s="542"/>
      <c r="AG345" s="517"/>
      <c r="AH345" s="517"/>
      <c r="AI345" s="518"/>
      <c r="AJ345" s="518"/>
      <c r="AM345" s="105"/>
      <c r="AN345" s="105"/>
    </row>
    <row r="346" spans="2:40" hidden="1" outlineLevel="1">
      <c r="B346" s="511"/>
      <c r="C346" s="511"/>
      <c r="D346" s="512"/>
      <c r="E346" s="513"/>
      <c r="F346" s="514"/>
      <c r="G346" s="514"/>
      <c r="H346" s="514"/>
      <c r="I346" s="514"/>
      <c r="J346" s="514"/>
      <c r="K346" s="514"/>
      <c r="L346" s="514"/>
      <c r="M346" s="514"/>
      <c r="N346" s="514"/>
      <c r="O346" s="514"/>
      <c r="P346" s="514"/>
      <c r="Q346" s="514"/>
      <c r="R346" s="514"/>
      <c r="S346" s="514"/>
      <c r="T346" s="514"/>
      <c r="U346" s="514"/>
      <c r="V346" s="514"/>
      <c r="W346" s="514"/>
      <c r="X346" s="514"/>
      <c r="Y346" s="541"/>
      <c r="Z346" s="541"/>
      <c r="AA346" s="540"/>
      <c r="AB346" s="542"/>
      <c r="AC346" s="542"/>
      <c r="AD346" s="542"/>
      <c r="AE346" s="541"/>
      <c r="AF346" s="542"/>
      <c r="AG346" s="517"/>
      <c r="AH346" s="517"/>
      <c r="AI346" s="518"/>
      <c r="AJ346" s="518"/>
      <c r="AM346" s="105"/>
      <c r="AN346" s="105"/>
    </row>
    <row r="347" spans="2:40" hidden="1" outlineLevel="1">
      <c r="B347" s="511"/>
      <c r="C347" s="511"/>
      <c r="D347" s="512"/>
      <c r="E347" s="513"/>
      <c r="F347" s="514"/>
      <c r="G347" s="514"/>
      <c r="H347" s="514"/>
      <c r="I347" s="514"/>
      <c r="J347" s="514"/>
      <c r="K347" s="514"/>
      <c r="L347" s="514"/>
      <c r="M347" s="514"/>
      <c r="N347" s="514"/>
      <c r="O347" s="514"/>
      <c r="P347" s="514"/>
      <c r="Q347" s="514"/>
      <c r="R347" s="514"/>
      <c r="S347" s="514"/>
      <c r="T347" s="514"/>
      <c r="U347" s="514"/>
      <c r="V347" s="514"/>
      <c r="W347" s="514"/>
      <c r="X347" s="514"/>
      <c r="Y347" s="541"/>
      <c r="Z347" s="541"/>
      <c r="AA347" s="540"/>
      <c r="AB347" s="542"/>
      <c r="AC347" s="542"/>
      <c r="AD347" s="542"/>
      <c r="AE347" s="541"/>
      <c r="AF347" s="542"/>
      <c r="AG347" s="517"/>
      <c r="AH347" s="517"/>
      <c r="AI347" s="518"/>
      <c r="AJ347" s="518"/>
      <c r="AM347" s="105"/>
      <c r="AN347" s="105"/>
    </row>
    <row r="348" spans="2:40" hidden="1" outlineLevel="1">
      <c r="B348" s="511"/>
      <c r="C348" s="511"/>
      <c r="D348" s="512"/>
      <c r="E348" s="513"/>
      <c r="F348" s="514"/>
      <c r="G348" s="514"/>
      <c r="H348" s="514"/>
      <c r="I348" s="514"/>
      <c r="J348" s="514"/>
      <c r="K348" s="514"/>
      <c r="L348" s="514"/>
      <c r="M348" s="514"/>
      <c r="N348" s="514"/>
      <c r="O348" s="514"/>
      <c r="P348" s="514"/>
      <c r="Q348" s="514"/>
      <c r="R348" s="514"/>
      <c r="S348" s="514"/>
      <c r="T348" s="514"/>
      <c r="U348" s="514"/>
      <c r="V348" s="514"/>
      <c r="W348" s="514"/>
      <c r="X348" s="514"/>
      <c r="Y348" s="541"/>
      <c r="Z348" s="541"/>
      <c r="AA348" s="540"/>
      <c r="AB348" s="542"/>
      <c r="AC348" s="542"/>
      <c r="AD348" s="542"/>
      <c r="AE348" s="541"/>
      <c r="AF348" s="542"/>
      <c r="AG348" s="517"/>
      <c r="AH348" s="517"/>
      <c r="AI348" s="518"/>
      <c r="AJ348" s="518"/>
      <c r="AM348" s="105"/>
      <c r="AN348" s="105"/>
    </row>
    <row r="349" spans="2:40" hidden="1" outlineLevel="1">
      <c r="B349" s="511"/>
      <c r="C349" s="511"/>
      <c r="D349" s="512"/>
      <c r="E349" s="513"/>
      <c r="F349" s="514"/>
      <c r="G349" s="514"/>
      <c r="H349" s="514"/>
      <c r="I349" s="514"/>
      <c r="J349" s="514"/>
      <c r="K349" s="514"/>
      <c r="L349" s="514"/>
      <c r="M349" s="514"/>
      <c r="N349" s="514"/>
      <c r="O349" s="514"/>
      <c r="P349" s="514"/>
      <c r="Q349" s="514"/>
      <c r="R349" s="514"/>
      <c r="S349" s="514"/>
      <c r="T349" s="514"/>
      <c r="U349" s="514"/>
      <c r="V349" s="514"/>
      <c r="W349" s="514"/>
      <c r="X349" s="514"/>
      <c r="Y349" s="541"/>
      <c r="Z349" s="541"/>
      <c r="AA349" s="540"/>
      <c r="AB349" s="542"/>
      <c r="AC349" s="542"/>
      <c r="AD349" s="542"/>
      <c r="AE349" s="541"/>
      <c r="AF349" s="542"/>
      <c r="AG349" s="517"/>
      <c r="AH349" s="517"/>
      <c r="AI349" s="518"/>
      <c r="AJ349" s="518"/>
      <c r="AM349" s="105"/>
      <c r="AN349" s="105"/>
    </row>
    <row r="350" spans="2:40" hidden="1" outlineLevel="1">
      <c r="B350" s="511"/>
      <c r="C350" s="511"/>
      <c r="D350" s="512"/>
      <c r="E350" s="513"/>
      <c r="F350" s="514"/>
      <c r="G350" s="514"/>
      <c r="H350" s="514"/>
      <c r="I350" s="514"/>
      <c r="J350" s="514"/>
      <c r="K350" s="514"/>
      <c r="L350" s="514"/>
      <c r="M350" s="514"/>
      <c r="N350" s="514"/>
      <c r="O350" s="514"/>
      <c r="P350" s="514"/>
      <c r="Q350" s="514"/>
      <c r="R350" s="514"/>
      <c r="S350" s="514"/>
      <c r="T350" s="514"/>
      <c r="U350" s="514"/>
      <c r="V350" s="514"/>
      <c r="W350" s="514"/>
      <c r="X350" s="514"/>
      <c r="Y350" s="541"/>
      <c r="Z350" s="541"/>
      <c r="AA350" s="540"/>
      <c r="AB350" s="542"/>
      <c r="AC350" s="542"/>
      <c r="AD350" s="542"/>
      <c r="AE350" s="541"/>
      <c r="AF350" s="542"/>
      <c r="AG350" s="517"/>
      <c r="AH350" s="517"/>
      <c r="AI350" s="518"/>
      <c r="AJ350" s="518"/>
      <c r="AM350" s="105"/>
      <c r="AN350" s="105"/>
    </row>
    <row r="351" spans="2:40" hidden="1" outlineLevel="1">
      <c r="B351" s="511"/>
      <c r="C351" s="511"/>
      <c r="D351" s="512"/>
      <c r="E351" s="513"/>
      <c r="F351" s="514"/>
      <c r="G351" s="514"/>
      <c r="H351" s="514"/>
      <c r="I351" s="514"/>
      <c r="J351" s="514"/>
      <c r="K351" s="514"/>
      <c r="L351" s="514"/>
      <c r="M351" s="514"/>
      <c r="N351" s="514"/>
      <c r="O351" s="514"/>
      <c r="P351" s="514"/>
      <c r="Q351" s="514"/>
      <c r="R351" s="514"/>
      <c r="S351" s="514"/>
      <c r="T351" s="514"/>
      <c r="U351" s="514"/>
      <c r="V351" s="514"/>
      <c r="W351" s="514"/>
      <c r="X351" s="514"/>
      <c r="Y351" s="541"/>
      <c r="Z351" s="541"/>
      <c r="AA351" s="540"/>
      <c r="AB351" s="542"/>
      <c r="AC351" s="542"/>
      <c r="AD351" s="542"/>
      <c r="AE351" s="541"/>
      <c r="AF351" s="542"/>
      <c r="AG351" s="517"/>
      <c r="AH351" s="517"/>
      <c r="AI351" s="518"/>
      <c r="AJ351" s="518"/>
      <c r="AM351" s="105"/>
      <c r="AN351" s="105"/>
    </row>
    <row r="352" spans="2:40" hidden="1" outlineLevel="1">
      <c r="B352" s="511"/>
      <c r="C352" s="511"/>
      <c r="D352" s="512"/>
      <c r="E352" s="513"/>
      <c r="F352" s="514"/>
      <c r="G352" s="514"/>
      <c r="H352" s="514"/>
      <c r="I352" s="514"/>
      <c r="J352" s="514"/>
      <c r="K352" s="514"/>
      <c r="L352" s="514"/>
      <c r="M352" s="514"/>
      <c r="N352" s="514"/>
      <c r="O352" s="514"/>
      <c r="P352" s="514"/>
      <c r="Q352" s="514"/>
      <c r="R352" s="514"/>
      <c r="S352" s="514"/>
      <c r="T352" s="514"/>
      <c r="U352" s="514"/>
      <c r="V352" s="514"/>
      <c r="W352" s="514"/>
      <c r="X352" s="514"/>
      <c r="Y352" s="541"/>
      <c r="Z352" s="541"/>
      <c r="AA352" s="540"/>
      <c r="AB352" s="542"/>
      <c r="AC352" s="542"/>
      <c r="AD352" s="542"/>
      <c r="AE352" s="541"/>
      <c r="AF352" s="542"/>
      <c r="AG352" s="517"/>
      <c r="AH352" s="517"/>
      <c r="AI352" s="518"/>
      <c r="AJ352" s="518"/>
      <c r="AM352" s="105"/>
      <c r="AN352" s="105"/>
    </row>
    <row r="353" spans="2:40" hidden="1" outlineLevel="1">
      <c r="B353" s="511"/>
      <c r="C353" s="511"/>
      <c r="D353" s="512"/>
      <c r="E353" s="513"/>
      <c r="F353" s="514"/>
      <c r="G353" s="514"/>
      <c r="H353" s="514"/>
      <c r="I353" s="514"/>
      <c r="J353" s="514"/>
      <c r="K353" s="514"/>
      <c r="L353" s="514"/>
      <c r="M353" s="514"/>
      <c r="N353" s="514"/>
      <c r="O353" s="514"/>
      <c r="P353" s="514"/>
      <c r="Q353" s="514"/>
      <c r="R353" s="514"/>
      <c r="S353" s="514"/>
      <c r="T353" s="514"/>
      <c r="U353" s="514"/>
      <c r="V353" s="514"/>
      <c r="W353" s="514"/>
      <c r="X353" s="514"/>
      <c r="Y353" s="541"/>
      <c r="Z353" s="541"/>
      <c r="AA353" s="540"/>
      <c r="AB353" s="542"/>
      <c r="AC353" s="542"/>
      <c r="AD353" s="542"/>
      <c r="AE353" s="541"/>
      <c r="AF353" s="542"/>
      <c r="AG353" s="517"/>
      <c r="AH353" s="517"/>
      <c r="AI353" s="518"/>
      <c r="AJ353" s="518"/>
      <c r="AM353" s="105"/>
      <c r="AN353" s="105"/>
    </row>
    <row r="354" spans="2:40" hidden="1" outlineLevel="1">
      <c r="B354" s="511"/>
      <c r="C354" s="511"/>
      <c r="D354" s="512"/>
      <c r="E354" s="513"/>
      <c r="F354" s="514"/>
      <c r="G354" s="514"/>
      <c r="H354" s="514"/>
      <c r="I354" s="514"/>
      <c r="J354" s="514"/>
      <c r="K354" s="514"/>
      <c r="L354" s="514"/>
      <c r="M354" s="514"/>
      <c r="N354" s="514"/>
      <c r="O354" s="514"/>
      <c r="P354" s="514"/>
      <c r="Q354" s="514"/>
      <c r="R354" s="514"/>
      <c r="S354" s="514"/>
      <c r="T354" s="514"/>
      <c r="U354" s="514"/>
      <c r="V354" s="514"/>
      <c r="W354" s="514"/>
      <c r="X354" s="514"/>
      <c r="Y354" s="541"/>
      <c r="Z354" s="541"/>
      <c r="AA354" s="540"/>
      <c r="AB354" s="542"/>
      <c r="AC354" s="542"/>
      <c r="AD354" s="542"/>
      <c r="AE354" s="541"/>
      <c r="AF354" s="542"/>
      <c r="AG354" s="517"/>
      <c r="AH354" s="517"/>
      <c r="AI354" s="518"/>
      <c r="AJ354" s="518"/>
      <c r="AM354" s="105"/>
      <c r="AN354" s="105"/>
    </row>
    <row r="355" spans="2:40" hidden="1" outlineLevel="1">
      <c r="B355" s="511"/>
      <c r="C355" s="511"/>
      <c r="D355" s="512"/>
      <c r="E355" s="513"/>
      <c r="F355" s="514"/>
      <c r="G355" s="514"/>
      <c r="H355" s="514"/>
      <c r="I355" s="514"/>
      <c r="J355" s="514"/>
      <c r="K355" s="514"/>
      <c r="L355" s="514"/>
      <c r="M355" s="514"/>
      <c r="N355" s="514"/>
      <c r="O355" s="514"/>
      <c r="P355" s="514"/>
      <c r="Q355" s="514"/>
      <c r="R355" s="514"/>
      <c r="S355" s="514"/>
      <c r="T355" s="514"/>
      <c r="U355" s="514"/>
      <c r="V355" s="514"/>
      <c r="W355" s="514"/>
      <c r="X355" s="514"/>
      <c r="Y355" s="541"/>
      <c r="Z355" s="541"/>
      <c r="AA355" s="540"/>
      <c r="AB355" s="542"/>
      <c r="AC355" s="542"/>
      <c r="AD355" s="542"/>
      <c r="AE355" s="541"/>
      <c r="AF355" s="542"/>
      <c r="AG355" s="517"/>
      <c r="AH355" s="517"/>
      <c r="AI355" s="518"/>
      <c r="AJ355" s="518"/>
      <c r="AM355" s="105"/>
      <c r="AN355" s="105"/>
    </row>
    <row r="356" spans="2:40" hidden="1" outlineLevel="1">
      <c r="B356" s="511"/>
      <c r="C356" s="511"/>
      <c r="D356" s="512"/>
      <c r="E356" s="513"/>
      <c r="F356" s="514"/>
      <c r="G356" s="514"/>
      <c r="H356" s="514"/>
      <c r="I356" s="514"/>
      <c r="J356" s="514"/>
      <c r="K356" s="514"/>
      <c r="L356" s="514"/>
      <c r="M356" s="514"/>
      <c r="N356" s="514"/>
      <c r="O356" s="514"/>
      <c r="P356" s="514"/>
      <c r="Q356" s="514"/>
      <c r="R356" s="514"/>
      <c r="S356" s="514"/>
      <c r="T356" s="514"/>
      <c r="U356" s="514"/>
      <c r="V356" s="514"/>
      <c r="W356" s="514"/>
      <c r="X356" s="514"/>
      <c r="Y356" s="541"/>
      <c r="Z356" s="541"/>
      <c r="AA356" s="540"/>
      <c r="AB356" s="542"/>
      <c r="AC356" s="542"/>
      <c r="AD356" s="542"/>
      <c r="AE356" s="541"/>
      <c r="AF356" s="542"/>
      <c r="AG356" s="517"/>
      <c r="AH356" s="517"/>
      <c r="AI356" s="518"/>
      <c r="AJ356" s="518"/>
      <c r="AM356" s="105"/>
      <c r="AN356" s="105"/>
    </row>
    <row r="357" spans="2:40" hidden="1" outlineLevel="1">
      <c r="B357" s="511"/>
      <c r="C357" s="511"/>
      <c r="D357" s="512"/>
      <c r="E357" s="513"/>
      <c r="F357" s="514"/>
      <c r="G357" s="514"/>
      <c r="H357" s="514"/>
      <c r="I357" s="514"/>
      <c r="J357" s="514"/>
      <c r="K357" s="514"/>
      <c r="L357" s="514"/>
      <c r="M357" s="514"/>
      <c r="N357" s="514"/>
      <c r="O357" s="514"/>
      <c r="P357" s="514"/>
      <c r="Q357" s="514"/>
      <c r="R357" s="514"/>
      <c r="S357" s="514"/>
      <c r="T357" s="514"/>
      <c r="U357" s="514"/>
      <c r="V357" s="514"/>
      <c r="W357" s="514"/>
      <c r="X357" s="514"/>
      <c r="Y357" s="541"/>
      <c r="Z357" s="541"/>
      <c r="AA357" s="540"/>
      <c r="AB357" s="542"/>
      <c r="AC357" s="542"/>
      <c r="AD357" s="542"/>
      <c r="AE357" s="541"/>
      <c r="AF357" s="542"/>
      <c r="AG357" s="517"/>
      <c r="AH357" s="517"/>
      <c r="AI357" s="518"/>
      <c r="AJ357" s="518"/>
      <c r="AM357" s="105"/>
      <c r="AN357" s="105"/>
    </row>
    <row r="358" spans="2:40" hidden="1" outlineLevel="1">
      <c r="B358" s="511"/>
      <c r="C358" s="511"/>
      <c r="D358" s="512"/>
      <c r="E358" s="513"/>
      <c r="F358" s="514"/>
      <c r="G358" s="514"/>
      <c r="H358" s="514"/>
      <c r="I358" s="514"/>
      <c r="J358" s="514"/>
      <c r="K358" s="514"/>
      <c r="L358" s="514"/>
      <c r="M358" s="514"/>
      <c r="N358" s="514"/>
      <c r="O358" s="514"/>
      <c r="P358" s="514"/>
      <c r="Q358" s="514"/>
      <c r="R358" s="514"/>
      <c r="S358" s="514"/>
      <c r="T358" s="514"/>
      <c r="U358" s="514"/>
      <c r="V358" s="514"/>
      <c r="W358" s="514"/>
      <c r="X358" s="514"/>
      <c r="Y358" s="541"/>
      <c r="Z358" s="541"/>
      <c r="AA358" s="540"/>
      <c r="AB358" s="542"/>
      <c r="AC358" s="542"/>
      <c r="AD358" s="542"/>
      <c r="AE358" s="541"/>
      <c r="AF358" s="542"/>
      <c r="AG358" s="517"/>
      <c r="AH358" s="517"/>
      <c r="AI358" s="518"/>
      <c r="AJ358" s="518"/>
      <c r="AM358" s="105"/>
      <c r="AN358" s="105"/>
    </row>
    <row r="359" spans="2:40" hidden="1" outlineLevel="1">
      <c r="B359" s="511"/>
      <c r="C359" s="511"/>
      <c r="D359" s="512"/>
      <c r="E359" s="513"/>
      <c r="F359" s="514"/>
      <c r="G359" s="514"/>
      <c r="H359" s="514"/>
      <c r="I359" s="514"/>
      <c r="J359" s="514"/>
      <c r="K359" s="514"/>
      <c r="L359" s="514"/>
      <c r="M359" s="514"/>
      <c r="N359" s="514"/>
      <c r="O359" s="514"/>
      <c r="P359" s="514"/>
      <c r="Q359" s="514"/>
      <c r="R359" s="514"/>
      <c r="S359" s="514"/>
      <c r="T359" s="514"/>
      <c r="U359" s="514"/>
      <c r="V359" s="514"/>
      <c r="W359" s="514"/>
      <c r="X359" s="514"/>
      <c r="Y359" s="541"/>
      <c r="Z359" s="541"/>
      <c r="AA359" s="540"/>
      <c r="AB359" s="542"/>
      <c r="AC359" s="542"/>
      <c r="AD359" s="542"/>
      <c r="AE359" s="541"/>
      <c r="AF359" s="542"/>
      <c r="AG359" s="517"/>
      <c r="AH359" s="517"/>
      <c r="AI359" s="518"/>
      <c r="AJ359" s="518"/>
      <c r="AM359" s="105"/>
      <c r="AN359" s="105"/>
    </row>
    <row r="360" spans="2:40" hidden="1" outlineLevel="1">
      <c r="B360" s="511"/>
      <c r="C360" s="511"/>
      <c r="D360" s="512"/>
      <c r="E360" s="513"/>
      <c r="F360" s="514"/>
      <c r="G360" s="514"/>
      <c r="H360" s="514"/>
      <c r="I360" s="514"/>
      <c r="J360" s="514"/>
      <c r="K360" s="514"/>
      <c r="L360" s="514"/>
      <c r="M360" s="514"/>
      <c r="N360" s="514"/>
      <c r="O360" s="514"/>
      <c r="P360" s="514"/>
      <c r="Q360" s="514"/>
      <c r="R360" s="514"/>
      <c r="S360" s="514"/>
      <c r="T360" s="514"/>
      <c r="U360" s="514"/>
      <c r="V360" s="514"/>
      <c r="W360" s="514"/>
      <c r="X360" s="514"/>
      <c r="Y360" s="541"/>
      <c r="Z360" s="541"/>
      <c r="AA360" s="540"/>
      <c r="AB360" s="542"/>
      <c r="AC360" s="542"/>
      <c r="AD360" s="542"/>
      <c r="AE360" s="541"/>
      <c r="AF360" s="542"/>
      <c r="AG360" s="517"/>
      <c r="AH360" s="517"/>
      <c r="AI360" s="518"/>
      <c r="AJ360" s="518"/>
      <c r="AM360" s="105"/>
      <c r="AN360" s="105"/>
    </row>
    <row r="361" spans="2:40" hidden="1" outlineLevel="1">
      <c r="B361" s="511"/>
      <c r="C361" s="511"/>
      <c r="D361" s="512"/>
      <c r="E361" s="513"/>
      <c r="F361" s="514"/>
      <c r="G361" s="514"/>
      <c r="H361" s="514"/>
      <c r="I361" s="514"/>
      <c r="J361" s="514"/>
      <c r="K361" s="514"/>
      <c r="L361" s="514"/>
      <c r="M361" s="514"/>
      <c r="N361" s="514"/>
      <c r="O361" s="514"/>
      <c r="P361" s="514"/>
      <c r="Q361" s="514"/>
      <c r="R361" s="514"/>
      <c r="S361" s="514"/>
      <c r="T361" s="514"/>
      <c r="U361" s="514"/>
      <c r="V361" s="514"/>
      <c r="W361" s="514"/>
      <c r="X361" s="514"/>
      <c r="Y361" s="541"/>
      <c r="Z361" s="541"/>
      <c r="AA361" s="540"/>
      <c r="AB361" s="542"/>
      <c r="AC361" s="542"/>
      <c r="AD361" s="542"/>
      <c r="AE361" s="541"/>
      <c r="AF361" s="542"/>
      <c r="AG361" s="517"/>
      <c r="AH361" s="517"/>
      <c r="AI361" s="518"/>
      <c r="AJ361" s="518"/>
      <c r="AM361" s="105"/>
      <c r="AN361" s="105"/>
    </row>
    <row r="362" spans="2:40" hidden="1" outlineLevel="1">
      <c r="B362" s="511"/>
      <c r="C362" s="511"/>
      <c r="D362" s="512"/>
      <c r="E362" s="513"/>
      <c r="F362" s="514"/>
      <c r="G362" s="514"/>
      <c r="H362" s="514"/>
      <c r="I362" s="514"/>
      <c r="J362" s="514"/>
      <c r="K362" s="514"/>
      <c r="L362" s="514"/>
      <c r="M362" s="514"/>
      <c r="N362" s="514"/>
      <c r="O362" s="514"/>
      <c r="P362" s="514"/>
      <c r="Q362" s="514"/>
      <c r="R362" s="514"/>
      <c r="S362" s="514"/>
      <c r="T362" s="514"/>
      <c r="U362" s="514"/>
      <c r="V362" s="514"/>
      <c r="W362" s="514"/>
      <c r="X362" s="514"/>
      <c r="Y362" s="541"/>
      <c r="Z362" s="541"/>
      <c r="AA362" s="540"/>
      <c r="AB362" s="542"/>
      <c r="AC362" s="542"/>
      <c r="AD362" s="542"/>
      <c r="AE362" s="541"/>
      <c r="AF362" s="542"/>
      <c r="AG362" s="517"/>
      <c r="AH362" s="517"/>
      <c r="AI362" s="518"/>
      <c r="AJ362" s="518"/>
      <c r="AM362" s="105"/>
      <c r="AN362" s="105"/>
    </row>
    <row r="363" spans="2:40" hidden="1" outlineLevel="1">
      <c r="B363" s="511"/>
      <c r="C363" s="511"/>
      <c r="D363" s="512"/>
      <c r="E363" s="513"/>
      <c r="F363" s="514"/>
      <c r="G363" s="514"/>
      <c r="H363" s="514"/>
      <c r="I363" s="514"/>
      <c r="J363" s="514"/>
      <c r="K363" s="514"/>
      <c r="L363" s="514"/>
      <c r="M363" s="514"/>
      <c r="N363" s="514"/>
      <c r="O363" s="514"/>
      <c r="P363" s="514"/>
      <c r="Q363" s="514"/>
      <c r="R363" s="514"/>
      <c r="S363" s="514"/>
      <c r="T363" s="514"/>
      <c r="U363" s="514"/>
      <c r="V363" s="514"/>
      <c r="W363" s="514"/>
      <c r="X363" s="514"/>
      <c r="Y363" s="541"/>
      <c r="Z363" s="541"/>
      <c r="AA363" s="540"/>
      <c r="AB363" s="542"/>
      <c r="AC363" s="542"/>
      <c r="AD363" s="542"/>
      <c r="AE363" s="541"/>
      <c r="AF363" s="542"/>
      <c r="AG363" s="517"/>
      <c r="AH363" s="517"/>
      <c r="AI363" s="518"/>
      <c r="AJ363" s="518"/>
      <c r="AM363" s="105"/>
      <c r="AN363" s="105"/>
    </row>
    <row r="364" spans="2:40" hidden="1" outlineLevel="1">
      <c r="B364" s="511"/>
      <c r="C364" s="511"/>
      <c r="D364" s="512"/>
      <c r="E364" s="513"/>
      <c r="F364" s="514"/>
      <c r="G364" s="514"/>
      <c r="H364" s="514"/>
      <c r="I364" s="514"/>
      <c r="J364" s="514"/>
      <c r="K364" s="514"/>
      <c r="L364" s="514"/>
      <c r="M364" s="514"/>
      <c r="N364" s="514"/>
      <c r="O364" s="514"/>
      <c r="P364" s="514"/>
      <c r="Q364" s="514"/>
      <c r="R364" s="514"/>
      <c r="S364" s="514"/>
      <c r="T364" s="514"/>
      <c r="U364" s="514"/>
      <c r="V364" s="514"/>
      <c r="W364" s="514"/>
      <c r="X364" s="514"/>
      <c r="Y364" s="541"/>
      <c r="Z364" s="541"/>
      <c r="AA364" s="540"/>
      <c r="AB364" s="542"/>
      <c r="AC364" s="542"/>
      <c r="AD364" s="542"/>
      <c r="AE364" s="541"/>
      <c r="AF364" s="542"/>
      <c r="AG364" s="517"/>
      <c r="AH364" s="517"/>
      <c r="AI364" s="518"/>
      <c r="AJ364" s="518"/>
      <c r="AM364" s="105"/>
      <c r="AN364" s="105"/>
    </row>
    <row r="365" spans="2:40" hidden="1" outlineLevel="1">
      <c r="B365" s="511"/>
      <c r="C365" s="511"/>
      <c r="D365" s="512"/>
      <c r="E365" s="513"/>
      <c r="F365" s="514"/>
      <c r="G365" s="514"/>
      <c r="H365" s="514"/>
      <c r="I365" s="514"/>
      <c r="J365" s="514"/>
      <c r="K365" s="514"/>
      <c r="L365" s="514"/>
      <c r="M365" s="514"/>
      <c r="N365" s="514"/>
      <c r="O365" s="514"/>
      <c r="P365" s="514"/>
      <c r="Q365" s="514"/>
      <c r="R365" s="514"/>
      <c r="S365" s="514"/>
      <c r="T365" s="514"/>
      <c r="U365" s="514"/>
      <c r="V365" s="514"/>
      <c r="W365" s="514"/>
      <c r="X365" s="514"/>
      <c r="Y365" s="541"/>
      <c r="Z365" s="541"/>
      <c r="AA365" s="540"/>
      <c r="AB365" s="542"/>
      <c r="AC365" s="542"/>
      <c r="AD365" s="542"/>
      <c r="AE365" s="541"/>
      <c r="AF365" s="542"/>
      <c r="AG365" s="517"/>
      <c r="AH365" s="517"/>
      <c r="AI365" s="518"/>
      <c r="AJ365" s="518"/>
      <c r="AM365" s="105"/>
      <c r="AN365" s="105"/>
    </row>
    <row r="366" spans="2:40" hidden="1" outlineLevel="1">
      <c r="B366" s="511"/>
      <c r="C366" s="511"/>
      <c r="D366" s="512"/>
      <c r="E366" s="513"/>
      <c r="F366" s="514"/>
      <c r="G366" s="514"/>
      <c r="H366" s="514"/>
      <c r="I366" s="514"/>
      <c r="J366" s="514"/>
      <c r="K366" s="514"/>
      <c r="L366" s="514"/>
      <c r="M366" s="514"/>
      <c r="N366" s="514"/>
      <c r="O366" s="514"/>
      <c r="P366" s="514"/>
      <c r="Q366" s="514"/>
      <c r="R366" s="514"/>
      <c r="S366" s="514"/>
      <c r="T366" s="514"/>
      <c r="U366" s="514"/>
      <c r="V366" s="514"/>
      <c r="W366" s="514"/>
      <c r="X366" s="514"/>
      <c r="Y366" s="541"/>
      <c r="Z366" s="541"/>
      <c r="AA366" s="540"/>
      <c r="AB366" s="542"/>
      <c r="AC366" s="542"/>
      <c r="AD366" s="542"/>
      <c r="AE366" s="541"/>
      <c r="AF366" s="542"/>
      <c r="AG366" s="517"/>
      <c r="AH366" s="517"/>
      <c r="AI366" s="518"/>
      <c r="AJ366" s="518"/>
      <c r="AM366" s="105"/>
      <c r="AN366" s="105"/>
    </row>
    <row r="367" spans="2:40" hidden="1" outlineLevel="1">
      <c r="B367" s="511"/>
      <c r="C367" s="511"/>
      <c r="D367" s="512"/>
      <c r="E367" s="513"/>
      <c r="F367" s="514"/>
      <c r="G367" s="514"/>
      <c r="H367" s="514"/>
      <c r="I367" s="514"/>
      <c r="J367" s="514"/>
      <c r="K367" s="514"/>
      <c r="L367" s="514"/>
      <c r="M367" s="514"/>
      <c r="N367" s="514"/>
      <c r="O367" s="514"/>
      <c r="P367" s="514"/>
      <c r="Q367" s="514"/>
      <c r="R367" s="514"/>
      <c r="S367" s="514"/>
      <c r="T367" s="514"/>
      <c r="U367" s="514"/>
      <c r="V367" s="514"/>
      <c r="W367" s="514"/>
      <c r="X367" s="514"/>
      <c r="Y367" s="541"/>
      <c r="Z367" s="541"/>
      <c r="AA367" s="540"/>
      <c r="AB367" s="542"/>
      <c r="AC367" s="542"/>
      <c r="AD367" s="542"/>
      <c r="AE367" s="541"/>
      <c r="AF367" s="542"/>
      <c r="AG367" s="517"/>
      <c r="AH367" s="517"/>
      <c r="AI367" s="518"/>
      <c r="AJ367" s="518"/>
      <c r="AM367" s="105"/>
      <c r="AN367" s="105"/>
    </row>
    <row r="368" spans="2:40" hidden="1" outlineLevel="1">
      <c r="B368" s="511"/>
      <c r="C368" s="511"/>
      <c r="D368" s="512"/>
      <c r="E368" s="513"/>
      <c r="F368" s="514"/>
      <c r="G368" s="514"/>
      <c r="H368" s="514"/>
      <c r="I368" s="514"/>
      <c r="J368" s="514"/>
      <c r="K368" s="514"/>
      <c r="L368" s="514"/>
      <c r="M368" s="514"/>
      <c r="N368" s="514"/>
      <c r="O368" s="514"/>
      <c r="P368" s="514"/>
      <c r="Q368" s="514"/>
      <c r="R368" s="514"/>
      <c r="S368" s="514"/>
      <c r="T368" s="514"/>
      <c r="U368" s="514"/>
      <c r="V368" s="514"/>
      <c r="W368" s="514"/>
      <c r="X368" s="514"/>
      <c r="Y368" s="541"/>
      <c r="Z368" s="541"/>
      <c r="AA368" s="540"/>
      <c r="AB368" s="542"/>
      <c r="AC368" s="542"/>
      <c r="AD368" s="542"/>
      <c r="AE368" s="541"/>
      <c r="AF368" s="542"/>
      <c r="AG368" s="517"/>
      <c r="AH368" s="517"/>
      <c r="AI368" s="518"/>
      <c r="AJ368" s="518"/>
      <c r="AM368" s="105"/>
      <c r="AN368" s="105"/>
    </row>
    <row r="369" spans="2:40" hidden="1" outlineLevel="1">
      <c r="B369" s="511"/>
      <c r="C369" s="511"/>
      <c r="D369" s="512"/>
      <c r="E369" s="513"/>
      <c r="F369" s="514"/>
      <c r="G369" s="514"/>
      <c r="H369" s="514"/>
      <c r="I369" s="514"/>
      <c r="J369" s="514"/>
      <c r="K369" s="514"/>
      <c r="L369" s="514"/>
      <c r="M369" s="514"/>
      <c r="N369" s="514"/>
      <c r="O369" s="514"/>
      <c r="P369" s="514"/>
      <c r="Q369" s="514"/>
      <c r="R369" s="514"/>
      <c r="S369" s="514"/>
      <c r="T369" s="514"/>
      <c r="U369" s="514"/>
      <c r="V369" s="514"/>
      <c r="W369" s="514"/>
      <c r="X369" s="514"/>
      <c r="Y369" s="541"/>
      <c r="Z369" s="541"/>
      <c r="AA369" s="540"/>
      <c r="AB369" s="542"/>
      <c r="AC369" s="542"/>
      <c r="AD369" s="542"/>
      <c r="AE369" s="541"/>
      <c r="AF369" s="542"/>
      <c r="AG369" s="517"/>
      <c r="AH369" s="517"/>
      <c r="AI369" s="518"/>
      <c r="AJ369" s="518"/>
      <c r="AM369" s="105"/>
      <c r="AN369" s="105"/>
    </row>
    <row r="370" spans="2:40" hidden="1" outlineLevel="1">
      <c r="B370" s="511"/>
      <c r="C370" s="511"/>
      <c r="D370" s="512"/>
      <c r="E370" s="513"/>
      <c r="F370" s="514"/>
      <c r="G370" s="514"/>
      <c r="H370" s="514"/>
      <c r="I370" s="514"/>
      <c r="J370" s="514"/>
      <c r="K370" s="514"/>
      <c r="L370" s="514"/>
      <c r="M370" s="514"/>
      <c r="N370" s="514"/>
      <c r="O370" s="514"/>
      <c r="P370" s="514"/>
      <c r="Q370" s="514"/>
      <c r="R370" s="514"/>
      <c r="S370" s="514"/>
      <c r="T370" s="514"/>
      <c r="U370" s="514"/>
      <c r="V370" s="514"/>
      <c r="W370" s="514"/>
      <c r="X370" s="514"/>
      <c r="Y370" s="541"/>
      <c r="Z370" s="541"/>
      <c r="AA370" s="540"/>
      <c r="AB370" s="542"/>
      <c r="AC370" s="542"/>
      <c r="AD370" s="542"/>
      <c r="AE370" s="541"/>
      <c r="AF370" s="542"/>
      <c r="AG370" s="517"/>
      <c r="AH370" s="517"/>
      <c r="AI370" s="518"/>
      <c r="AJ370" s="518"/>
      <c r="AM370" s="105"/>
      <c r="AN370" s="105"/>
    </row>
    <row r="371" spans="2:40" hidden="1" outlineLevel="1">
      <c r="B371" s="511"/>
      <c r="C371" s="511"/>
      <c r="D371" s="512"/>
      <c r="E371" s="513"/>
      <c r="F371" s="514"/>
      <c r="G371" s="514"/>
      <c r="H371" s="514"/>
      <c r="I371" s="514"/>
      <c r="J371" s="514"/>
      <c r="K371" s="514"/>
      <c r="L371" s="514"/>
      <c r="M371" s="514"/>
      <c r="N371" s="514"/>
      <c r="O371" s="514"/>
      <c r="P371" s="514"/>
      <c r="Q371" s="514"/>
      <c r="R371" s="514"/>
      <c r="S371" s="514"/>
      <c r="T371" s="514"/>
      <c r="U371" s="514"/>
      <c r="V371" s="514"/>
      <c r="W371" s="514"/>
      <c r="X371" s="514"/>
      <c r="Y371" s="541"/>
      <c r="Z371" s="541"/>
      <c r="AA371" s="540"/>
      <c r="AB371" s="542"/>
      <c r="AC371" s="542"/>
      <c r="AD371" s="542"/>
      <c r="AE371" s="541"/>
      <c r="AF371" s="542"/>
      <c r="AG371" s="517"/>
      <c r="AH371" s="517"/>
      <c r="AI371" s="518"/>
      <c r="AJ371" s="518"/>
      <c r="AM371" s="105"/>
      <c r="AN371" s="105"/>
    </row>
    <row r="372" spans="2:40" hidden="1" outlineLevel="1">
      <c r="B372" s="511"/>
      <c r="C372" s="511"/>
      <c r="D372" s="512"/>
      <c r="E372" s="513"/>
      <c r="F372" s="514"/>
      <c r="G372" s="514"/>
      <c r="H372" s="514"/>
      <c r="I372" s="514"/>
      <c r="J372" s="514"/>
      <c r="K372" s="514"/>
      <c r="L372" s="514"/>
      <c r="M372" s="514"/>
      <c r="N372" s="514"/>
      <c r="O372" s="514"/>
      <c r="P372" s="514"/>
      <c r="Q372" s="514"/>
      <c r="R372" s="514"/>
      <c r="S372" s="514"/>
      <c r="T372" s="514"/>
      <c r="U372" s="514"/>
      <c r="V372" s="514"/>
      <c r="W372" s="514"/>
      <c r="X372" s="514"/>
      <c r="Y372" s="541"/>
      <c r="Z372" s="541"/>
      <c r="AA372" s="540"/>
      <c r="AB372" s="542"/>
      <c r="AC372" s="542"/>
      <c r="AD372" s="542"/>
      <c r="AE372" s="541"/>
      <c r="AF372" s="542"/>
      <c r="AG372" s="517"/>
      <c r="AH372" s="517"/>
      <c r="AI372" s="518"/>
      <c r="AJ372" s="518"/>
      <c r="AM372" s="105"/>
      <c r="AN372" s="105"/>
    </row>
    <row r="373" spans="2:40" hidden="1" outlineLevel="1">
      <c r="B373" s="511"/>
      <c r="C373" s="511"/>
      <c r="D373" s="512"/>
      <c r="E373" s="513"/>
      <c r="F373" s="514"/>
      <c r="G373" s="514"/>
      <c r="H373" s="514"/>
      <c r="I373" s="514"/>
      <c r="J373" s="514"/>
      <c r="K373" s="514"/>
      <c r="L373" s="514"/>
      <c r="M373" s="514"/>
      <c r="N373" s="514"/>
      <c r="O373" s="514"/>
      <c r="P373" s="514"/>
      <c r="Q373" s="514"/>
      <c r="R373" s="514"/>
      <c r="S373" s="514"/>
      <c r="T373" s="514"/>
      <c r="U373" s="514"/>
      <c r="V373" s="514"/>
      <c r="W373" s="514"/>
      <c r="X373" s="514"/>
      <c r="Y373" s="541"/>
      <c r="Z373" s="541"/>
      <c r="AA373" s="540"/>
      <c r="AB373" s="542"/>
      <c r="AC373" s="542"/>
      <c r="AD373" s="542"/>
      <c r="AE373" s="541"/>
      <c r="AF373" s="542"/>
      <c r="AG373" s="517"/>
      <c r="AH373" s="517"/>
      <c r="AI373" s="518"/>
      <c r="AJ373" s="518"/>
      <c r="AM373" s="105"/>
      <c r="AN373" s="105"/>
    </row>
    <row r="374" spans="2:40" hidden="1" outlineLevel="1">
      <c r="B374" s="511"/>
      <c r="C374" s="511"/>
      <c r="D374" s="512"/>
      <c r="E374" s="513"/>
      <c r="F374" s="514"/>
      <c r="G374" s="514"/>
      <c r="H374" s="514"/>
      <c r="I374" s="514"/>
      <c r="J374" s="514"/>
      <c r="K374" s="514"/>
      <c r="L374" s="514"/>
      <c r="M374" s="514"/>
      <c r="N374" s="514"/>
      <c r="O374" s="514"/>
      <c r="P374" s="514"/>
      <c r="Q374" s="514"/>
      <c r="R374" s="514"/>
      <c r="S374" s="514"/>
      <c r="T374" s="514"/>
      <c r="U374" s="514"/>
      <c r="V374" s="514"/>
      <c r="W374" s="514"/>
      <c r="X374" s="514"/>
      <c r="Y374" s="541"/>
      <c r="Z374" s="541"/>
      <c r="AA374" s="540"/>
      <c r="AB374" s="542"/>
      <c r="AC374" s="542"/>
      <c r="AD374" s="542"/>
      <c r="AE374" s="541"/>
      <c r="AF374" s="542"/>
      <c r="AG374" s="517"/>
      <c r="AH374" s="517"/>
      <c r="AI374" s="518"/>
      <c r="AJ374" s="518"/>
      <c r="AM374" s="105"/>
      <c r="AN374" s="105"/>
    </row>
    <row r="375" spans="2:40" hidden="1" outlineLevel="1">
      <c r="B375" s="511"/>
      <c r="C375" s="511"/>
      <c r="D375" s="512"/>
      <c r="E375" s="513"/>
      <c r="F375" s="514"/>
      <c r="G375" s="514"/>
      <c r="H375" s="514"/>
      <c r="I375" s="514"/>
      <c r="J375" s="514"/>
      <c r="K375" s="514"/>
      <c r="L375" s="514"/>
      <c r="M375" s="514"/>
      <c r="N375" s="514"/>
      <c r="O375" s="514"/>
      <c r="P375" s="514"/>
      <c r="Q375" s="514"/>
      <c r="R375" s="514"/>
      <c r="S375" s="514"/>
      <c r="T375" s="514"/>
      <c r="U375" s="514"/>
      <c r="V375" s="514"/>
      <c r="W375" s="514"/>
      <c r="X375" s="514"/>
      <c r="Y375" s="541"/>
      <c r="Z375" s="541"/>
      <c r="AA375" s="540"/>
      <c r="AB375" s="542"/>
      <c r="AC375" s="542"/>
      <c r="AD375" s="542"/>
      <c r="AE375" s="541"/>
      <c r="AF375" s="542"/>
      <c r="AG375" s="517"/>
      <c r="AH375" s="517"/>
      <c r="AI375" s="518"/>
      <c r="AJ375" s="518"/>
      <c r="AM375" s="105"/>
      <c r="AN375" s="105"/>
    </row>
    <row r="376" spans="2:40" hidden="1" outlineLevel="1">
      <c r="B376" s="511"/>
      <c r="C376" s="511"/>
      <c r="D376" s="512"/>
      <c r="E376" s="513"/>
      <c r="F376" s="514"/>
      <c r="G376" s="514"/>
      <c r="H376" s="514"/>
      <c r="I376" s="514"/>
      <c r="J376" s="514"/>
      <c r="K376" s="514"/>
      <c r="L376" s="514"/>
      <c r="M376" s="514"/>
      <c r="N376" s="514"/>
      <c r="O376" s="514"/>
      <c r="P376" s="514"/>
      <c r="Q376" s="514"/>
      <c r="R376" s="514"/>
      <c r="S376" s="514"/>
      <c r="T376" s="514"/>
      <c r="U376" s="514"/>
      <c r="V376" s="514"/>
      <c r="W376" s="514"/>
      <c r="X376" s="514"/>
      <c r="Y376" s="541"/>
      <c r="Z376" s="541"/>
      <c r="AA376" s="540"/>
      <c r="AB376" s="542"/>
      <c r="AC376" s="542"/>
      <c r="AD376" s="542"/>
      <c r="AE376" s="541"/>
      <c r="AF376" s="542"/>
      <c r="AG376" s="517"/>
      <c r="AH376" s="517"/>
      <c r="AI376" s="518"/>
      <c r="AJ376" s="518"/>
      <c r="AM376" s="105"/>
      <c r="AN376" s="105"/>
    </row>
    <row r="377" spans="2:40" hidden="1" outlineLevel="1">
      <c r="B377" s="511"/>
      <c r="C377" s="511"/>
      <c r="D377" s="512"/>
      <c r="E377" s="513"/>
      <c r="F377" s="514"/>
      <c r="G377" s="514"/>
      <c r="H377" s="514"/>
      <c r="I377" s="514"/>
      <c r="J377" s="514"/>
      <c r="K377" s="514"/>
      <c r="L377" s="514"/>
      <c r="M377" s="514"/>
      <c r="N377" s="514"/>
      <c r="O377" s="514"/>
      <c r="P377" s="514"/>
      <c r="Q377" s="514"/>
      <c r="R377" s="514"/>
      <c r="S377" s="514"/>
      <c r="T377" s="514"/>
      <c r="U377" s="514"/>
      <c r="V377" s="514"/>
      <c r="W377" s="514"/>
      <c r="X377" s="514"/>
      <c r="Y377" s="541"/>
      <c r="Z377" s="541"/>
      <c r="AA377" s="540"/>
      <c r="AB377" s="542"/>
      <c r="AC377" s="542"/>
      <c r="AD377" s="542"/>
      <c r="AE377" s="541"/>
      <c r="AF377" s="542"/>
      <c r="AG377" s="517"/>
      <c r="AH377" s="517"/>
      <c r="AI377" s="518"/>
      <c r="AJ377" s="518"/>
      <c r="AM377" s="105"/>
      <c r="AN377" s="105"/>
    </row>
    <row r="378" spans="2:40" hidden="1" outlineLevel="1">
      <c r="B378" s="511"/>
      <c r="C378" s="511"/>
      <c r="D378" s="512"/>
      <c r="E378" s="513"/>
      <c r="F378" s="514"/>
      <c r="G378" s="514"/>
      <c r="H378" s="514"/>
      <c r="I378" s="514"/>
      <c r="J378" s="514"/>
      <c r="K378" s="514"/>
      <c r="L378" s="514"/>
      <c r="M378" s="514"/>
      <c r="N378" s="514"/>
      <c r="O378" s="514"/>
      <c r="P378" s="514"/>
      <c r="Q378" s="514"/>
      <c r="R378" s="514"/>
      <c r="S378" s="514"/>
      <c r="T378" s="514"/>
      <c r="U378" s="514"/>
      <c r="V378" s="514"/>
      <c r="W378" s="514"/>
      <c r="X378" s="514"/>
      <c r="Y378" s="541"/>
      <c r="Z378" s="541"/>
      <c r="AA378" s="540"/>
      <c r="AB378" s="542"/>
      <c r="AC378" s="542"/>
      <c r="AD378" s="542"/>
      <c r="AE378" s="541"/>
      <c r="AF378" s="542"/>
      <c r="AG378" s="517"/>
      <c r="AH378" s="517"/>
      <c r="AI378" s="518"/>
      <c r="AJ378" s="518"/>
      <c r="AM378" s="105"/>
      <c r="AN378" s="105"/>
    </row>
    <row r="379" spans="2:40" hidden="1" outlineLevel="1">
      <c r="B379" s="511"/>
      <c r="C379" s="511"/>
      <c r="D379" s="512"/>
      <c r="E379" s="513"/>
      <c r="F379" s="514"/>
      <c r="G379" s="514"/>
      <c r="H379" s="514"/>
      <c r="I379" s="514"/>
      <c r="J379" s="514"/>
      <c r="K379" s="514"/>
      <c r="L379" s="514"/>
      <c r="M379" s="514"/>
      <c r="N379" s="514"/>
      <c r="O379" s="514"/>
      <c r="P379" s="514"/>
      <c r="Q379" s="514"/>
      <c r="R379" s="514"/>
      <c r="S379" s="514"/>
      <c r="T379" s="514"/>
      <c r="U379" s="514"/>
      <c r="V379" s="514"/>
      <c r="W379" s="514"/>
      <c r="X379" s="514"/>
      <c r="Y379" s="541"/>
      <c r="Z379" s="541"/>
      <c r="AA379" s="540"/>
      <c r="AB379" s="542"/>
      <c r="AC379" s="542"/>
      <c r="AD379" s="542"/>
      <c r="AE379" s="541"/>
      <c r="AF379" s="542"/>
      <c r="AG379" s="517"/>
      <c r="AH379" s="517"/>
      <c r="AI379" s="518"/>
      <c r="AJ379" s="518"/>
      <c r="AM379" s="105"/>
      <c r="AN379" s="105"/>
    </row>
    <row r="380" spans="2:40" hidden="1" outlineLevel="1">
      <c r="B380" s="511"/>
      <c r="C380" s="511"/>
      <c r="D380" s="512"/>
      <c r="E380" s="513"/>
      <c r="F380" s="514"/>
      <c r="G380" s="514"/>
      <c r="H380" s="514"/>
      <c r="I380" s="514"/>
      <c r="J380" s="514"/>
      <c r="K380" s="514"/>
      <c r="L380" s="514"/>
      <c r="M380" s="514"/>
      <c r="N380" s="514"/>
      <c r="O380" s="514"/>
      <c r="P380" s="514"/>
      <c r="Q380" s="514"/>
      <c r="R380" s="514"/>
      <c r="S380" s="514"/>
      <c r="T380" s="514"/>
      <c r="U380" s="514"/>
      <c r="V380" s="514"/>
      <c r="W380" s="514"/>
      <c r="X380" s="514"/>
      <c r="Y380" s="541"/>
      <c r="Z380" s="541"/>
      <c r="AA380" s="540"/>
      <c r="AB380" s="542"/>
      <c r="AC380" s="542"/>
      <c r="AD380" s="542"/>
      <c r="AE380" s="541"/>
      <c r="AF380" s="542"/>
      <c r="AG380" s="517"/>
      <c r="AH380" s="517"/>
      <c r="AI380" s="518"/>
      <c r="AJ380" s="518"/>
      <c r="AM380" s="105"/>
      <c r="AN380" s="105"/>
    </row>
    <row r="381" spans="2:40" hidden="1" outlineLevel="1">
      <c r="B381" s="511"/>
      <c r="C381" s="511"/>
      <c r="D381" s="512"/>
      <c r="E381" s="513"/>
      <c r="F381" s="514"/>
      <c r="G381" s="514"/>
      <c r="H381" s="514"/>
      <c r="I381" s="514"/>
      <c r="J381" s="514"/>
      <c r="K381" s="514"/>
      <c r="L381" s="514"/>
      <c r="M381" s="514"/>
      <c r="N381" s="514"/>
      <c r="O381" s="514"/>
      <c r="P381" s="514"/>
      <c r="Q381" s="514"/>
      <c r="R381" s="514"/>
      <c r="S381" s="514"/>
      <c r="T381" s="514"/>
      <c r="U381" s="514"/>
      <c r="V381" s="514"/>
      <c r="W381" s="514"/>
      <c r="X381" s="514"/>
      <c r="Y381" s="541"/>
      <c r="Z381" s="541"/>
      <c r="AA381" s="540"/>
      <c r="AB381" s="542"/>
      <c r="AC381" s="542"/>
      <c r="AD381" s="542"/>
      <c r="AE381" s="541"/>
      <c r="AF381" s="542"/>
      <c r="AG381" s="517"/>
      <c r="AH381" s="517"/>
      <c r="AI381" s="518"/>
      <c r="AJ381" s="518"/>
      <c r="AM381" s="105"/>
      <c r="AN381" s="105"/>
    </row>
    <row r="382" spans="2:40" hidden="1" outlineLevel="1">
      <c r="B382" s="511"/>
      <c r="C382" s="511"/>
      <c r="D382" s="512"/>
      <c r="E382" s="513"/>
      <c r="F382" s="514"/>
      <c r="G382" s="514"/>
      <c r="H382" s="514"/>
      <c r="I382" s="514"/>
      <c r="J382" s="514"/>
      <c r="K382" s="514"/>
      <c r="L382" s="514"/>
      <c r="M382" s="514"/>
      <c r="N382" s="514"/>
      <c r="O382" s="514"/>
      <c r="P382" s="514"/>
      <c r="Q382" s="514"/>
      <c r="R382" s="514"/>
      <c r="S382" s="514"/>
      <c r="T382" s="514"/>
      <c r="U382" s="514"/>
      <c r="V382" s="514"/>
      <c r="W382" s="514"/>
      <c r="X382" s="514"/>
      <c r="Y382" s="541"/>
      <c r="Z382" s="541"/>
      <c r="AA382" s="540"/>
      <c r="AB382" s="542"/>
      <c r="AC382" s="542"/>
      <c r="AD382" s="542"/>
      <c r="AE382" s="541"/>
      <c r="AF382" s="542"/>
      <c r="AG382" s="517"/>
      <c r="AH382" s="517"/>
      <c r="AI382" s="518"/>
      <c r="AJ382" s="518"/>
      <c r="AM382" s="105"/>
      <c r="AN382" s="105"/>
    </row>
    <row r="383" spans="2:40" hidden="1" outlineLevel="1">
      <c r="B383" s="511"/>
      <c r="C383" s="511"/>
      <c r="D383" s="512"/>
      <c r="E383" s="513"/>
      <c r="F383" s="514"/>
      <c r="G383" s="514"/>
      <c r="H383" s="514"/>
      <c r="I383" s="514"/>
      <c r="J383" s="514"/>
      <c r="K383" s="514"/>
      <c r="L383" s="514"/>
      <c r="M383" s="514"/>
      <c r="N383" s="514"/>
      <c r="O383" s="514"/>
      <c r="P383" s="514"/>
      <c r="Q383" s="514"/>
      <c r="R383" s="514"/>
      <c r="S383" s="514"/>
      <c r="T383" s="514"/>
      <c r="U383" s="514"/>
      <c r="V383" s="514"/>
      <c r="W383" s="514"/>
      <c r="X383" s="514"/>
      <c r="Y383" s="541"/>
      <c r="Z383" s="541"/>
      <c r="AA383" s="540"/>
      <c r="AB383" s="542"/>
      <c r="AC383" s="542"/>
      <c r="AD383" s="542"/>
      <c r="AE383" s="541"/>
      <c r="AF383" s="542"/>
      <c r="AG383" s="517"/>
      <c r="AH383" s="517"/>
      <c r="AI383" s="518"/>
      <c r="AJ383" s="518"/>
      <c r="AM383" s="105"/>
      <c r="AN383" s="105"/>
    </row>
    <row r="384" spans="2:40" hidden="1" outlineLevel="1">
      <c r="B384" s="511"/>
      <c r="C384" s="511"/>
      <c r="D384" s="512"/>
      <c r="E384" s="513"/>
      <c r="F384" s="514"/>
      <c r="G384" s="514"/>
      <c r="H384" s="514"/>
      <c r="I384" s="514"/>
      <c r="J384" s="514"/>
      <c r="K384" s="514"/>
      <c r="L384" s="514"/>
      <c r="M384" s="514"/>
      <c r="N384" s="514"/>
      <c r="O384" s="514"/>
      <c r="P384" s="514"/>
      <c r="Q384" s="514"/>
      <c r="R384" s="514"/>
      <c r="S384" s="514"/>
      <c r="T384" s="514"/>
      <c r="U384" s="514"/>
      <c r="V384" s="514"/>
      <c r="W384" s="514"/>
      <c r="X384" s="514"/>
      <c r="Y384" s="541"/>
      <c r="Z384" s="541"/>
      <c r="AA384" s="540"/>
      <c r="AB384" s="542"/>
      <c r="AC384" s="542"/>
      <c r="AD384" s="542"/>
      <c r="AE384" s="541"/>
      <c r="AF384" s="542"/>
      <c r="AG384" s="517"/>
      <c r="AH384" s="517"/>
      <c r="AI384" s="518"/>
      <c r="AJ384" s="518"/>
      <c r="AM384" s="105"/>
      <c r="AN384" s="105"/>
    </row>
    <row r="385" spans="2:40" hidden="1" outlineLevel="1">
      <c r="B385" s="511"/>
      <c r="C385" s="511"/>
      <c r="D385" s="512"/>
      <c r="E385" s="513"/>
      <c r="F385" s="514"/>
      <c r="G385" s="514"/>
      <c r="H385" s="514"/>
      <c r="I385" s="514"/>
      <c r="J385" s="514"/>
      <c r="K385" s="514"/>
      <c r="L385" s="514"/>
      <c r="M385" s="514"/>
      <c r="N385" s="514"/>
      <c r="O385" s="514"/>
      <c r="P385" s="514"/>
      <c r="Q385" s="514"/>
      <c r="R385" s="514"/>
      <c r="S385" s="514"/>
      <c r="T385" s="514"/>
      <c r="U385" s="514"/>
      <c r="V385" s="514"/>
      <c r="W385" s="514"/>
      <c r="X385" s="514"/>
      <c r="Y385" s="541"/>
      <c r="Z385" s="541"/>
      <c r="AA385" s="540"/>
      <c r="AB385" s="542"/>
      <c r="AC385" s="542"/>
      <c r="AD385" s="542"/>
      <c r="AE385" s="541"/>
      <c r="AF385" s="542"/>
      <c r="AG385" s="517"/>
      <c r="AH385" s="517"/>
      <c r="AI385" s="518"/>
      <c r="AJ385" s="518"/>
      <c r="AM385" s="105"/>
      <c r="AN385" s="105"/>
    </row>
    <row r="386" spans="2:40" hidden="1" outlineLevel="1">
      <c r="B386" s="511"/>
      <c r="C386" s="511"/>
      <c r="D386" s="512"/>
      <c r="E386" s="513"/>
      <c r="F386" s="514"/>
      <c r="G386" s="514"/>
      <c r="H386" s="514"/>
      <c r="I386" s="514"/>
      <c r="J386" s="514"/>
      <c r="K386" s="514"/>
      <c r="L386" s="514"/>
      <c r="M386" s="514"/>
      <c r="N386" s="514"/>
      <c r="O386" s="514"/>
      <c r="P386" s="514"/>
      <c r="Q386" s="514"/>
      <c r="R386" s="514"/>
      <c r="S386" s="514"/>
      <c r="T386" s="514"/>
      <c r="U386" s="514"/>
      <c r="V386" s="514"/>
      <c r="W386" s="514"/>
      <c r="X386" s="514"/>
      <c r="Y386" s="541"/>
      <c r="Z386" s="541"/>
      <c r="AA386" s="540"/>
      <c r="AB386" s="542"/>
      <c r="AC386" s="542"/>
      <c r="AD386" s="542"/>
      <c r="AE386" s="541"/>
      <c r="AF386" s="542"/>
      <c r="AG386" s="517"/>
      <c r="AH386" s="517"/>
      <c r="AI386" s="518"/>
      <c r="AJ386" s="518"/>
      <c r="AM386" s="105"/>
      <c r="AN386" s="105"/>
    </row>
    <row r="387" spans="2:40" hidden="1" outlineLevel="1">
      <c r="B387" s="511"/>
      <c r="C387" s="511"/>
      <c r="D387" s="512"/>
      <c r="E387" s="513"/>
      <c r="F387" s="514"/>
      <c r="G387" s="514"/>
      <c r="H387" s="514"/>
      <c r="I387" s="514"/>
      <c r="J387" s="514"/>
      <c r="K387" s="514"/>
      <c r="L387" s="514"/>
      <c r="M387" s="514"/>
      <c r="N387" s="514"/>
      <c r="O387" s="514"/>
      <c r="P387" s="514"/>
      <c r="Q387" s="514"/>
      <c r="R387" s="514"/>
      <c r="S387" s="514"/>
      <c r="T387" s="514"/>
      <c r="U387" s="514"/>
      <c r="V387" s="514"/>
      <c r="W387" s="514"/>
      <c r="X387" s="514"/>
      <c r="Y387" s="541"/>
      <c r="Z387" s="541"/>
      <c r="AA387" s="540"/>
      <c r="AB387" s="542"/>
      <c r="AC387" s="542"/>
      <c r="AD387" s="542"/>
      <c r="AE387" s="541"/>
      <c r="AF387" s="542"/>
      <c r="AG387" s="517"/>
      <c r="AH387" s="517"/>
      <c r="AI387" s="518"/>
      <c r="AJ387" s="518"/>
      <c r="AM387" s="105"/>
      <c r="AN387" s="105"/>
    </row>
    <row r="388" spans="2:40" hidden="1" outlineLevel="1">
      <c r="B388" s="511"/>
      <c r="C388" s="511"/>
      <c r="D388" s="512"/>
      <c r="E388" s="513"/>
      <c r="F388" s="514"/>
      <c r="G388" s="514"/>
      <c r="H388" s="514"/>
      <c r="I388" s="514"/>
      <c r="J388" s="514"/>
      <c r="K388" s="514"/>
      <c r="L388" s="514"/>
      <c r="M388" s="514"/>
      <c r="N388" s="514"/>
      <c r="O388" s="514"/>
      <c r="P388" s="514"/>
      <c r="Q388" s="514"/>
      <c r="R388" s="514"/>
      <c r="S388" s="514"/>
      <c r="T388" s="514"/>
      <c r="U388" s="514"/>
      <c r="V388" s="514"/>
      <c r="W388" s="514"/>
      <c r="X388" s="514"/>
      <c r="Y388" s="541"/>
      <c r="Z388" s="541"/>
      <c r="AA388" s="540"/>
      <c r="AB388" s="542"/>
      <c r="AC388" s="542"/>
      <c r="AD388" s="542"/>
      <c r="AE388" s="541"/>
      <c r="AF388" s="542"/>
      <c r="AG388" s="517"/>
      <c r="AH388" s="517"/>
      <c r="AI388" s="518"/>
      <c r="AJ388" s="518"/>
      <c r="AM388" s="105"/>
      <c r="AN388" s="105"/>
    </row>
    <row r="389" spans="2:40" hidden="1" outlineLevel="1">
      <c r="B389" s="511"/>
      <c r="C389" s="511"/>
      <c r="D389" s="512"/>
      <c r="E389" s="513"/>
      <c r="F389" s="514"/>
      <c r="G389" s="514"/>
      <c r="H389" s="514"/>
      <c r="I389" s="514"/>
      <c r="J389" s="514"/>
      <c r="K389" s="514"/>
      <c r="L389" s="514"/>
      <c r="M389" s="514"/>
      <c r="N389" s="514"/>
      <c r="O389" s="514"/>
      <c r="P389" s="514"/>
      <c r="Q389" s="514"/>
      <c r="R389" s="514"/>
      <c r="S389" s="514"/>
      <c r="T389" s="514"/>
      <c r="U389" s="514"/>
      <c r="V389" s="514"/>
      <c r="W389" s="514"/>
      <c r="X389" s="514"/>
      <c r="Y389" s="541"/>
      <c r="Z389" s="541"/>
      <c r="AA389" s="540"/>
      <c r="AB389" s="542"/>
      <c r="AC389" s="542"/>
      <c r="AD389" s="542"/>
      <c r="AE389" s="541"/>
      <c r="AF389" s="542"/>
      <c r="AG389" s="517"/>
      <c r="AH389" s="517"/>
      <c r="AI389" s="518"/>
      <c r="AJ389" s="518"/>
      <c r="AM389" s="105"/>
      <c r="AN389" s="105"/>
    </row>
    <row r="390" spans="2:40" hidden="1" outlineLevel="1">
      <c r="B390" s="511"/>
      <c r="C390" s="511"/>
      <c r="D390" s="512"/>
      <c r="E390" s="513"/>
      <c r="F390" s="514"/>
      <c r="G390" s="514"/>
      <c r="H390" s="514"/>
      <c r="I390" s="514"/>
      <c r="J390" s="514"/>
      <c r="K390" s="514"/>
      <c r="L390" s="514"/>
      <c r="M390" s="514"/>
      <c r="N390" s="514"/>
      <c r="O390" s="514"/>
      <c r="P390" s="514"/>
      <c r="Q390" s="514"/>
      <c r="R390" s="514"/>
      <c r="S390" s="514"/>
      <c r="T390" s="514"/>
      <c r="U390" s="514"/>
      <c r="V390" s="514"/>
      <c r="W390" s="514"/>
      <c r="X390" s="514"/>
      <c r="Y390" s="541"/>
      <c r="Z390" s="541"/>
      <c r="AA390" s="540"/>
      <c r="AB390" s="542"/>
      <c r="AC390" s="542"/>
      <c r="AD390" s="542"/>
      <c r="AE390" s="541"/>
      <c r="AF390" s="542"/>
      <c r="AG390" s="517"/>
      <c r="AH390" s="517"/>
      <c r="AI390" s="518"/>
      <c r="AJ390" s="518"/>
      <c r="AM390" s="105"/>
      <c r="AN390" s="105"/>
    </row>
    <row r="391" spans="2:40" hidden="1" outlineLevel="1">
      <c r="B391" s="511"/>
      <c r="C391" s="511"/>
      <c r="D391" s="512"/>
      <c r="E391" s="513"/>
      <c r="F391" s="514"/>
      <c r="G391" s="514"/>
      <c r="H391" s="514"/>
      <c r="I391" s="514"/>
      <c r="J391" s="514"/>
      <c r="K391" s="514"/>
      <c r="L391" s="514"/>
      <c r="M391" s="514"/>
      <c r="N391" s="514"/>
      <c r="O391" s="514"/>
      <c r="P391" s="514"/>
      <c r="Q391" s="514"/>
      <c r="R391" s="514"/>
      <c r="S391" s="514"/>
      <c r="T391" s="514"/>
      <c r="U391" s="514"/>
      <c r="V391" s="514"/>
      <c r="W391" s="514"/>
      <c r="X391" s="514"/>
      <c r="Y391" s="541"/>
      <c r="Z391" s="541"/>
      <c r="AA391" s="540"/>
      <c r="AB391" s="542"/>
      <c r="AC391" s="542"/>
      <c r="AD391" s="542"/>
      <c r="AE391" s="541"/>
      <c r="AF391" s="542"/>
      <c r="AG391" s="517"/>
      <c r="AH391" s="517"/>
      <c r="AI391" s="518"/>
      <c r="AJ391" s="518"/>
      <c r="AM391" s="105"/>
      <c r="AN391" s="105"/>
    </row>
    <row r="392" spans="2:40" hidden="1" outlineLevel="1">
      <c r="B392" s="511"/>
      <c r="C392" s="511"/>
      <c r="D392" s="512"/>
      <c r="E392" s="513"/>
      <c r="F392" s="514"/>
      <c r="G392" s="514"/>
      <c r="H392" s="514"/>
      <c r="I392" s="514"/>
      <c r="J392" s="514"/>
      <c r="K392" s="514"/>
      <c r="L392" s="514"/>
      <c r="M392" s="514"/>
      <c r="N392" s="514"/>
      <c r="O392" s="514"/>
      <c r="P392" s="514"/>
      <c r="Q392" s="514"/>
      <c r="R392" s="514"/>
      <c r="S392" s="514"/>
      <c r="T392" s="514"/>
      <c r="U392" s="514"/>
      <c r="V392" s="514"/>
      <c r="W392" s="514"/>
      <c r="X392" s="514"/>
      <c r="Y392" s="541"/>
      <c r="Z392" s="541"/>
      <c r="AA392" s="540"/>
      <c r="AB392" s="542"/>
      <c r="AC392" s="542"/>
      <c r="AD392" s="542"/>
      <c r="AE392" s="541"/>
      <c r="AF392" s="542"/>
      <c r="AG392" s="517"/>
      <c r="AH392" s="517"/>
      <c r="AI392" s="518"/>
      <c r="AJ392" s="518"/>
      <c r="AM392" s="105"/>
      <c r="AN392" s="105"/>
    </row>
    <row r="393" spans="2:40" hidden="1" outlineLevel="1">
      <c r="B393" s="511"/>
      <c r="C393" s="511"/>
      <c r="D393" s="512"/>
      <c r="E393" s="513"/>
      <c r="F393" s="514"/>
      <c r="G393" s="514"/>
      <c r="H393" s="514"/>
      <c r="I393" s="514"/>
      <c r="J393" s="514"/>
      <c r="K393" s="514"/>
      <c r="L393" s="514"/>
      <c r="M393" s="514"/>
      <c r="N393" s="514"/>
      <c r="O393" s="514"/>
      <c r="P393" s="514"/>
      <c r="Q393" s="514"/>
      <c r="R393" s="514"/>
      <c r="S393" s="514"/>
      <c r="T393" s="514"/>
      <c r="U393" s="514"/>
      <c r="V393" s="514"/>
      <c r="W393" s="514"/>
      <c r="X393" s="514"/>
      <c r="Y393" s="541"/>
      <c r="Z393" s="541"/>
      <c r="AA393" s="540"/>
      <c r="AB393" s="542"/>
      <c r="AC393" s="542"/>
      <c r="AD393" s="542"/>
      <c r="AE393" s="541"/>
      <c r="AF393" s="542"/>
      <c r="AG393" s="517"/>
      <c r="AH393" s="517"/>
      <c r="AI393" s="518"/>
      <c r="AJ393" s="518"/>
      <c r="AM393" s="105"/>
      <c r="AN393" s="105"/>
    </row>
    <row r="394" spans="2:40" hidden="1" outlineLevel="1">
      <c r="B394" s="511"/>
      <c r="C394" s="511"/>
      <c r="D394" s="512"/>
      <c r="E394" s="513"/>
      <c r="F394" s="514"/>
      <c r="G394" s="514"/>
      <c r="H394" s="514"/>
      <c r="I394" s="514"/>
      <c r="J394" s="514"/>
      <c r="K394" s="514"/>
      <c r="L394" s="514"/>
      <c r="M394" s="514"/>
      <c r="N394" s="514"/>
      <c r="O394" s="514"/>
      <c r="P394" s="514"/>
      <c r="Q394" s="514"/>
      <c r="R394" s="514"/>
      <c r="S394" s="514"/>
      <c r="T394" s="514"/>
      <c r="U394" s="514"/>
      <c r="V394" s="514"/>
      <c r="W394" s="514"/>
      <c r="X394" s="514"/>
      <c r="Y394" s="541"/>
      <c r="Z394" s="541"/>
      <c r="AA394" s="540"/>
      <c r="AB394" s="542"/>
      <c r="AC394" s="542"/>
      <c r="AD394" s="542"/>
      <c r="AE394" s="541"/>
      <c r="AF394" s="542"/>
      <c r="AG394" s="517"/>
      <c r="AH394" s="517"/>
      <c r="AI394" s="518"/>
      <c r="AJ394" s="518"/>
      <c r="AM394" s="105"/>
      <c r="AN394" s="105"/>
    </row>
    <row r="395" spans="2:40" hidden="1" outlineLevel="1">
      <c r="B395" s="511"/>
      <c r="C395" s="511"/>
      <c r="D395" s="512"/>
      <c r="E395" s="513"/>
      <c r="F395" s="514"/>
      <c r="G395" s="514"/>
      <c r="H395" s="514"/>
      <c r="I395" s="514"/>
      <c r="J395" s="514"/>
      <c r="K395" s="514"/>
      <c r="L395" s="514"/>
      <c r="M395" s="514"/>
      <c r="N395" s="514"/>
      <c r="O395" s="514"/>
      <c r="P395" s="514"/>
      <c r="Q395" s="514"/>
      <c r="R395" s="514"/>
      <c r="S395" s="514"/>
      <c r="T395" s="514"/>
      <c r="U395" s="514"/>
      <c r="V395" s="514"/>
      <c r="W395" s="514"/>
      <c r="X395" s="514"/>
      <c r="Y395" s="541"/>
      <c r="Z395" s="541"/>
      <c r="AA395" s="540"/>
      <c r="AB395" s="542"/>
      <c r="AC395" s="542"/>
      <c r="AD395" s="542"/>
      <c r="AE395" s="541"/>
      <c r="AF395" s="542"/>
      <c r="AG395" s="517"/>
      <c r="AH395" s="517"/>
      <c r="AI395" s="518"/>
      <c r="AJ395" s="518"/>
      <c r="AM395" s="105"/>
      <c r="AN395" s="105"/>
    </row>
    <row r="396" spans="2:40" hidden="1" outlineLevel="1">
      <c r="B396" s="511"/>
      <c r="C396" s="511"/>
      <c r="D396" s="512"/>
      <c r="E396" s="513"/>
      <c r="F396" s="514"/>
      <c r="G396" s="514"/>
      <c r="H396" s="514"/>
      <c r="I396" s="514"/>
      <c r="J396" s="514"/>
      <c r="K396" s="514"/>
      <c r="L396" s="514"/>
      <c r="M396" s="514"/>
      <c r="N396" s="514"/>
      <c r="O396" s="514"/>
      <c r="P396" s="514"/>
      <c r="Q396" s="514"/>
      <c r="R396" s="514"/>
      <c r="S396" s="514"/>
      <c r="T396" s="514"/>
      <c r="U396" s="514"/>
      <c r="V396" s="514"/>
      <c r="W396" s="514"/>
      <c r="X396" s="514"/>
      <c r="Y396" s="541"/>
      <c r="Z396" s="541"/>
      <c r="AA396" s="540"/>
      <c r="AB396" s="542"/>
      <c r="AC396" s="542"/>
      <c r="AD396" s="542"/>
      <c r="AE396" s="541"/>
      <c r="AF396" s="542"/>
      <c r="AG396" s="517"/>
      <c r="AH396" s="517"/>
      <c r="AI396" s="518"/>
      <c r="AJ396" s="518"/>
      <c r="AM396" s="105"/>
      <c r="AN396" s="105"/>
    </row>
    <row r="397" spans="2:40" hidden="1" outlineLevel="1">
      <c r="B397" s="511"/>
      <c r="C397" s="511"/>
      <c r="D397" s="512"/>
      <c r="E397" s="513"/>
      <c r="F397" s="514"/>
      <c r="G397" s="514"/>
      <c r="H397" s="514"/>
      <c r="I397" s="514"/>
      <c r="J397" s="514"/>
      <c r="K397" s="514"/>
      <c r="L397" s="514"/>
      <c r="M397" s="514"/>
      <c r="N397" s="514"/>
      <c r="O397" s="514"/>
      <c r="P397" s="514"/>
      <c r="Q397" s="514"/>
      <c r="R397" s="514"/>
      <c r="S397" s="514"/>
      <c r="T397" s="514"/>
      <c r="U397" s="514"/>
      <c r="V397" s="514"/>
      <c r="W397" s="514"/>
      <c r="X397" s="514"/>
      <c r="Y397" s="541"/>
      <c r="Z397" s="541"/>
      <c r="AA397" s="540"/>
      <c r="AB397" s="542"/>
      <c r="AC397" s="542"/>
      <c r="AD397" s="542"/>
      <c r="AE397" s="541"/>
      <c r="AF397" s="542"/>
      <c r="AG397" s="517"/>
      <c r="AH397" s="517"/>
      <c r="AI397" s="518"/>
      <c r="AJ397" s="518"/>
      <c r="AM397" s="105"/>
      <c r="AN397" s="105"/>
    </row>
    <row r="398" spans="2:40" hidden="1" outlineLevel="1">
      <c r="B398" s="511"/>
      <c r="C398" s="511"/>
      <c r="D398" s="512"/>
      <c r="E398" s="513"/>
      <c r="F398" s="514"/>
      <c r="G398" s="514"/>
      <c r="H398" s="514"/>
      <c r="I398" s="514"/>
      <c r="J398" s="514"/>
      <c r="K398" s="514"/>
      <c r="L398" s="514"/>
      <c r="M398" s="514"/>
      <c r="N398" s="514"/>
      <c r="O398" s="514"/>
      <c r="P398" s="514"/>
      <c r="Q398" s="514"/>
      <c r="R398" s="514"/>
      <c r="S398" s="514"/>
      <c r="T398" s="514"/>
      <c r="U398" s="514"/>
      <c r="V398" s="514"/>
      <c r="W398" s="514"/>
      <c r="X398" s="514"/>
      <c r="Y398" s="541"/>
      <c r="Z398" s="541"/>
      <c r="AA398" s="540"/>
      <c r="AB398" s="542"/>
      <c r="AC398" s="542"/>
      <c r="AD398" s="542"/>
      <c r="AE398" s="541"/>
      <c r="AF398" s="542"/>
      <c r="AG398" s="517"/>
      <c r="AH398" s="517"/>
      <c r="AI398" s="518"/>
      <c r="AJ398" s="518"/>
      <c r="AM398" s="105"/>
      <c r="AN398" s="105"/>
    </row>
    <row r="399" spans="2:40" hidden="1" outlineLevel="1">
      <c r="B399" s="511"/>
      <c r="C399" s="511"/>
      <c r="D399" s="512"/>
      <c r="E399" s="513"/>
      <c r="F399" s="514"/>
      <c r="G399" s="514"/>
      <c r="H399" s="514"/>
      <c r="I399" s="514"/>
      <c r="J399" s="514"/>
      <c r="K399" s="514"/>
      <c r="L399" s="514"/>
      <c r="M399" s="514"/>
      <c r="N399" s="514"/>
      <c r="O399" s="514"/>
      <c r="P399" s="514"/>
      <c r="Q399" s="514"/>
      <c r="R399" s="514"/>
      <c r="S399" s="514"/>
      <c r="T399" s="514"/>
      <c r="U399" s="514"/>
      <c r="V399" s="514"/>
      <c r="W399" s="514"/>
      <c r="X399" s="514"/>
      <c r="Y399" s="541"/>
      <c r="Z399" s="541"/>
      <c r="AA399" s="540"/>
      <c r="AB399" s="542"/>
      <c r="AC399" s="542"/>
      <c r="AD399" s="542"/>
      <c r="AE399" s="541"/>
      <c r="AF399" s="542"/>
      <c r="AG399" s="517"/>
      <c r="AH399" s="517"/>
      <c r="AI399" s="518"/>
      <c r="AJ399" s="518"/>
      <c r="AM399" s="105"/>
      <c r="AN399" s="105"/>
    </row>
    <row r="400" spans="2:40" hidden="1" outlineLevel="1">
      <c r="B400" s="511"/>
      <c r="C400" s="511"/>
      <c r="D400" s="512"/>
      <c r="E400" s="513"/>
      <c r="F400" s="514"/>
      <c r="G400" s="514"/>
      <c r="H400" s="514"/>
      <c r="I400" s="514"/>
      <c r="J400" s="514"/>
      <c r="K400" s="514"/>
      <c r="L400" s="514"/>
      <c r="M400" s="514"/>
      <c r="N400" s="514"/>
      <c r="O400" s="514"/>
      <c r="P400" s="514"/>
      <c r="Q400" s="514"/>
      <c r="R400" s="514"/>
      <c r="S400" s="514"/>
      <c r="T400" s="514"/>
      <c r="U400" s="514"/>
      <c r="V400" s="514"/>
      <c r="W400" s="514"/>
      <c r="X400" s="514"/>
      <c r="Y400" s="541"/>
      <c r="Z400" s="541"/>
      <c r="AA400" s="540"/>
      <c r="AB400" s="542"/>
      <c r="AC400" s="542"/>
      <c r="AD400" s="542"/>
      <c r="AE400" s="541"/>
      <c r="AF400" s="542"/>
      <c r="AG400" s="517"/>
      <c r="AH400" s="517"/>
      <c r="AI400" s="518"/>
      <c r="AJ400" s="518"/>
      <c r="AM400" s="105"/>
      <c r="AN400" s="105"/>
    </row>
    <row r="401" spans="2:40" hidden="1" outlineLevel="1">
      <c r="B401" s="511"/>
      <c r="C401" s="511"/>
      <c r="D401" s="512"/>
      <c r="E401" s="513"/>
      <c r="F401" s="514"/>
      <c r="G401" s="514"/>
      <c r="H401" s="514"/>
      <c r="I401" s="514"/>
      <c r="J401" s="514"/>
      <c r="K401" s="514"/>
      <c r="L401" s="514"/>
      <c r="M401" s="514"/>
      <c r="N401" s="514"/>
      <c r="O401" s="514"/>
      <c r="P401" s="514"/>
      <c r="Q401" s="514"/>
      <c r="R401" s="514"/>
      <c r="S401" s="514"/>
      <c r="T401" s="514"/>
      <c r="U401" s="514"/>
      <c r="V401" s="514"/>
      <c r="W401" s="514"/>
      <c r="X401" s="514"/>
      <c r="Y401" s="541"/>
      <c r="Z401" s="541"/>
      <c r="AA401" s="540"/>
      <c r="AB401" s="542"/>
      <c r="AC401" s="542"/>
      <c r="AD401" s="542"/>
      <c r="AE401" s="541"/>
      <c r="AF401" s="542"/>
      <c r="AG401" s="517"/>
      <c r="AH401" s="517"/>
      <c r="AI401" s="518"/>
      <c r="AJ401" s="518"/>
      <c r="AM401" s="105"/>
      <c r="AN401" s="105"/>
    </row>
    <row r="402" spans="2:40" hidden="1" outlineLevel="1">
      <c r="B402" s="511"/>
      <c r="C402" s="511"/>
      <c r="D402" s="512"/>
      <c r="E402" s="513"/>
      <c r="F402" s="514"/>
      <c r="G402" s="514"/>
      <c r="H402" s="514"/>
      <c r="I402" s="514"/>
      <c r="J402" s="514"/>
      <c r="K402" s="514"/>
      <c r="L402" s="514"/>
      <c r="M402" s="514"/>
      <c r="N402" s="514"/>
      <c r="O402" s="514"/>
      <c r="P402" s="514"/>
      <c r="Q402" s="514"/>
      <c r="R402" s="514"/>
      <c r="S402" s="514"/>
      <c r="T402" s="514"/>
      <c r="U402" s="514"/>
      <c r="V402" s="514"/>
      <c r="W402" s="514"/>
      <c r="X402" s="514"/>
      <c r="Y402" s="541"/>
      <c r="Z402" s="541"/>
      <c r="AA402" s="540"/>
      <c r="AB402" s="542"/>
      <c r="AC402" s="542"/>
      <c r="AD402" s="542"/>
      <c r="AE402" s="541"/>
      <c r="AF402" s="542"/>
      <c r="AG402" s="517"/>
      <c r="AH402" s="517"/>
      <c r="AI402" s="518"/>
      <c r="AJ402" s="518"/>
      <c r="AM402" s="105"/>
      <c r="AN402" s="105"/>
    </row>
    <row r="403" spans="2:40" hidden="1" outlineLevel="1">
      <c r="B403" s="511"/>
      <c r="C403" s="511"/>
      <c r="D403" s="512"/>
      <c r="E403" s="513"/>
      <c r="F403" s="514"/>
      <c r="G403" s="514"/>
      <c r="H403" s="514"/>
      <c r="I403" s="514"/>
      <c r="J403" s="514"/>
      <c r="K403" s="514"/>
      <c r="L403" s="514"/>
      <c r="M403" s="514"/>
      <c r="N403" s="514"/>
      <c r="O403" s="514"/>
      <c r="P403" s="514"/>
      <c r="Q403" s="514"/>
      <c r="R403" s="514"/>
      <c r="S403" s="514"/>
      <c r="T403" s="514"/>
      <c r="U403" s="514"/>
      <c r="V403" s="514"/>
      <c r="W403" s="514"/>
      <c r="X403" s="514"/>
      <c r="Y403" s="541"/>
      <c r="Z403" s="541"/>
      <c r="AA403" s="540"/>
      <c r="AB403" s="542"/>
      <c r="AC403" s="542"/>
      <c r="AD403" s="542"/>
      <c r="AE403" s="541"/>
      <c r="AF403" s="542"/>
      <c r="AG403" s="517"/>
      <c r="AH403" s="517"/>
      <c r="AI403" s="518"/>
      <c r="AJ403" s="518"/>
      <c r="AM403" s="105"/>
      <c r="AN403" s="105"/>
    </row>
    <row r="404" spans="2:40" hidden="1" outlineLevel="1">
      <c r="B404" s="511"/>
      <c r="C404" s="511"/>
      <c r="D404" s="512"/>
      <c r="E404" s="513"/>
      <c r="F404" s="514"/>
      <c r="G404" s="514"/>
      <c r="H404" s="514"/>
      <c r="I404" s="514"/>
      <c r="J404" s="514"/>
      <c r="K404" s="514"/>
      <c r="L404" s="514"/>
      <c r="M404" s="514"/>
      <c r="N404" s="514"/>
      <c r="O404" s="514"/>
      <c r="P404" s="514"/>
      <c r="Q404" s="514"/>
      <c r="R404" s="514"/>
      <c r="S404" s="514"/>
      <c r="T404" s="514"/>
      <c r="U404" s="514"/>
      <c r="V404" s="514"/>
      <c r="W404" s="514"/>
      <c r="X404" s="514"/>
      <c r="Y404" s="541"/>
      <c r="Z404" s="541"/>
      <c r="AA404" s="540"/>
      <c r="AB404" s="542"/>
      <c r="AC404" s="542"/>
      <c r="AD404" s="542"/>
      <c r="AE404" s="541"/>
      <c r="AF404" s="542"/>
      <c r="AG404" s="517"/>
      <c r="AH404" s="517"/>
      <c r="AI404" s="518"/>
      <c r="AJ404" s="518"/>
      <c r="AM404" s="105"/>
      <c r="AN404" s="105"/>
    </row>
    <row r="405" spans="2:40" hidden="1" outlineLevel="1">
      <c r="B405" s="511"/>
      <c r="C405" s="511"/>
      <c r="D405" s="512"/>
      <c r="E405" s="513"/>
      <c r="F405" s="514"/>
      <c r="G405" s="514"/>
      <c r="H405" s="514"/>
      <c r="I405" s="514"/>
      <c r="J405" s="514"/>
      <c r="K405" s="514"/>
      <c r="L405" s="514"/>
      <c r="M405" s="514"/>
      <c r="N405" s="514"/>
      <c r="O405" s="514"/>
      <c r="P405" s="514"/>
      <c r="Q405" s="514"/>
      <c r="R405" s="514"/>
      <c r="S405" s="514"/>
      <c r="T405" s="514"/>
      <c r="U405" s="514"/>
      <c r="V405" s="514"/>
      <c r="W405" s="514"/>
      <c r="X405" s="514"/>
      <c r="Y405" s="541"/>
      <c r="Z405" s="541"/>
      <c r="AA405" s="540"/>
      <c r="AB405" s="542"/>
      <c r="AC405" s="542"/>
      <c r="AD405" s="542"/>
      <c r="AE405" s="541"/>
      <c r="AF405" s="542"/>
      <c r="AG405" s="517"/>
      <c r="AH405" s="517"/>
      <c r="AI405" s="518"/>
      <c r="AJ405" s="518"/>
      <c r="AM405" s="105"/>
      <c r="AN405" s="105"/>
    </row>
    <row r="406" spans="2:40" hidden="1" outlineLevel="1">
      <c r="B406" s="511"/>
      <c r="C406" s="511"/>
      <c r="D406" s="512"/>
      <c r="E406" s="513"/>
      <c r="F406" s="514"/>
      <c r="G406" s="514"/>
      <c r="H406" s="514"/>
      <c r="I406" s="514"/>
      <c r="J406" s="514"/>
      <c r="K406" s="514"/>
      <c r="L406" s="514"/>
      <c r="M406" s="514"/>
      <c r="N406" s="514"/>
      <c r="O406" s="514"/>
      <c r="P406" s="514"/>
      <c r="Q406" s="514"/>
      <c r="R406" s="514"/>
      <c r="S406" s="514"/>
      <c r="T406" s="514"/>
      <c r="U406" s="514"/>
      <c r="V406" s="514"/>
      <c r="W406" s="514"/>
      <c r="X406" s="514"/>
      <c r="Y406" s="541"/>
      <c r="Z406" s="541"/>
      <c r="AA406" s="540"/>
      <c r="AB406" s="542"/>
      <c r="AC406" s="542"/>
      <c r="AD406" s="542"/>
      <c r="AE406" s="541"/>
      <c r="AF406" s="542"/>
      <c r="AG406" s="517"/>
      <c r="AH406" s="517"/>
      <c r="AI406" s="518"/>
      <c r="AJ406" s="518"/>
      <c r="AM406" s="105"/>
      <c r="AN406" s="105"/>
    </row>
    <row r="407" spans="2:40" hidden="1" outlineLevel="1">
      <c r="B407" s="511"/>
      <c r="C407" s="511"/>
      <c r="D407" s="512"/>
      <c r="E407" s="513"/>
      <c r="F407" s="514"/>
      <c r="G407" s="514"/>
      <c r="H407" s="514"/>
      <c r="I407" s="514"/>
      <c r="J407" s="514"/>
      <c r="K407" s="514"/>
      <c r="L407" s="514"/>
      <c r="M407" s="514"/>
      <c r="N407" s="514"/>
      <c r="O407" s="514"/>
      <c r="P407" s="514"/>
      <c r="Q407" s="514"/>
      <c r="R407" s="514"/>
      <c r="S407" s="514"/>
      <c r="T407" s="514"/>
      <c r="U407" s="514"/>
      <c r="V407" s="514"/>
      <c r="W407" s="514"/>
      <c r="X407" s="514"/>
      <c r="Y407" s="541"/>
      <c r="Z407" s="541"/>
      <c r="AA407" s="540"/>
      <c r="AB407" s="542"/>
      <c r="AC407" s="542"/>
      <c r="AD407" s="542"/>
      <c r="AE407" s="541"/>
      <c r="AF407" s="542"/>
      <c r="AG407" s="517"/>
      <c r="AH407" s="517"/>
      <c r="AI407" s="518"/>
      <c r="AJ407" s="518"/>
      <c r="AM407" s="105"/>
      <c r="AN407" s="105"/>
    </row>
    <row r="408" spans="2:40" hidden="1" outlineLevel="1">
      <c r="B408" s="511"/>
      <c r="C408" s="511"/>
      <c r="D408" s="512"/>
      <c r="E408" s="513"/>
      <c r="F408" s="514"/>
      <c r="G408" s="514"/>
      <c r="H408" s="514"/>
      <c r="I408" s="514"/>
      <c r="J408" s="514"/>
      <c r="K408" s="514"/>
      <c r="L408" s="514"/>
      <c r="M408" s="514"/>
      <c r="N408" s="514"/>
      <c r="O408" s="514"/>
      <c r="P408" s="514"/>
      <c r="Q408" s="514"/>
      <c r="R408" s="514"/>
      <c r="S408" s="514"/>
      <c r="T408" s="514"/>
      <c r="U408" s="514"/>
      <c r="V408" s="514"/>
      <c r="W408" s="514"/>
      <c r="X408" s="514"/>
      <c r="Y408" s="541"/>
      <c r="Z408" s="541"/>
      <c r="AA408" s="540"/>
      <c r="AB408" s="542"/>
      <c r="AC408" s="542"/>
      <c r="AD408" s="542"/>
      <c r="AE408" s="541"/>
      <c r="AF408" s="542"/>
      <c r="AG408" s="517"/>
      <c r="AH408" s="517"/>
      <c r="AI408" s="518"/>
      <c r="AJ408" s="518"/>
      <c r="AM408" s="105"/>
      <c r="AN408" s="105"/>
    </row>
    <row r="409" spans="2:40" hidden="1" outlineLevel="1">
      <c r="B409" s="511"/>
      <c r="C409" s="511"/>
      <c r="D409" s="512"/>
      <c r="E409" s="513"/>
      <c r="F409" s="514"/>
      <c r="G409" s="514"/>
      <c r="H409" s="514"/>
      <c r="I409" s="514"/>
      <c r="J409" s="514"/>
      <c r="K409" s="514"/>
      <c r="L409" s="514"/>
      <c r="M409" s="514"/>
      <c r="N409" s="514"/>
      <c r="O409" s="514"/>
      <c r="P409" s="514"/>
      <c r="Q409" s="514"/>
      <c r="R409" s="514"/>
      <c r="S409" s="514"/>
      <c r="T409" s="514"/>
      <c r="U409" s="514"/>
      <c r="V409" s="514"/>
      <c r="W409" s="514"/>
      <c r="X409" s="514"/>
      <c r="Y409" s="541"/>
      <c r="Z409" s="541"/>
      <c r="AA409" s="540"/>
      <c r="AB409" s="542"/>
      <c r="AC409" s="542"/>
      <c r="AD409" s="542"/>
      <c r="AE409" s="541"/>
      <c r="AF409" s="542"/>
      <c r="AG409" s="517"/>
      <c r="AH409" s="517"/>
      <c r="AI409" s="518"/>
      <c r="AJ409" s="518"/>
      <c r="AM409" s="105"/>
      <c r="AN409" s="105"/>
    </row>
    <row r="410" spans="2:40" hidden="1" outlineLevel="1">
      <c r="B410" s="511"/>
      <c r="C410" s="511"/>
      <c r="D410" s="512"/>
      <c r="E410" s="513"/>
      <c r="F410" s="514"/>
      <c r="G410" s="514"/>
      <c r="H410" s="514"/>
      <c r="I410" s="514"/>
      <c r="J410" s="514"/>
      <c r="K410" s="514"/>
      <c r="L410" s="514"/>
      <c r="M410" s="514"/>
      <c r="N410" s="514"/>
      <c r="O410" s="514"/>
      <c r="P410" s="514"/>
      <c r="Q410" s="514"/>
      <c r="R410" s="514"/>
      <c r="S410" s="514"/>
      <c r="T410" s="514"/>
      <c r="U410" s="514"/>
      <c r="V410" s="514"/>
      <c r="W410" s="514"/>
      <c r="X410" s="514"/>
      <c r="Y410" s="541"/>
      <c r="Z410" s="541"/>
      <c r="AA410" s="540"/>
      <c r="AB410" s="542"/>
      <c r="AC410" s="542"/>
      <c r="AD410" s="542"/>
      <c r="AE410" s="541"/>
      <c r="AF410" s="542"/>
      <c r="AG410" s="517"/>
      <c r="AH410" s="517"/>
      <c r="AI410" s="518"/>
      <c r="AJ410" s="518"/>
      <c r="AM410" s="105"/>
      <c r="AN410" s="105"/>
    </row>
    <row r="411" spans="2:40" hidden="1" outlineLevel="1">
      <c r="B411" s="511"/>
      <c r="C411" s="511"/>
      <c r="D411" s="512"/>
      <c r="E411" s="513"/>
      <c r="F411" s="514"/>
      <c r="G411" s="514"/>
      <c r="H411" s="514"/>
      <c r="I411" s="514"/>
      <c r="J411" s="514"/>
      <c r="K411" s="514"/>
      <c r="L411" s="514"/>
      <c r="M411" s="514"/>
      <c r="N411" s="514"/>
      <c r="O411" s="514"/>
      <c r="P411" s="514"/>
      <c r="Q411" s="514"/>
      <c r="R411" s="514"/>
      <c r="S411" s="514"/>
      <c r="T411" s="514"/>
      <c r="U411" s="514"/>
      <c r="V411" s="514"/>
      <c r="W411" s="514"/>
      <c r="X411" s="514"/>
      <c r="Y411" s="541"/>
      <c r="Z411" s="541"/>
      <c r="AA411" s="540"/>
      <c r="AB411" s="542"/>
      <c r="AC411" s="542"/>
      <c r="AD411" s="542"/>
      <c r="AE411" s="541"/>
      <c r="AF411" s="542"/>
      <c r="AG411" s="517"/>
      <c r="AH411" s="517"/>
      <c r="AI411" s="518"/>
      <c r="AJ411" s="518"/>
      <c r="AM411" s="105"/>
      <c r="AN411" s="105"/>
    </row>
    <row r="412" spans="2:40" hidden="1" outlineLevel="1">
      <c r="B412" s="511"/>
      <c r="C412" s="511"/>
      <c r="D412" s="512"/>
      <c r="E412" s="513"/>
      <c r="F412" s="514"/>
      <c r="G412" s="514"/>
      <c r="H412" s="514"/>
      <c r="I412" s="514"/>
      <c r="J412" s="514"/>
      <c r="K412" s="514"/>
      <c r="L412" s="514"/>
      <c r="M412" s="514"/>
      <c r="N412" s="514"/>
      <c r="O412" s="514"/>
      <c r="P412" s="514"/>
      <c r="Q412" s="514"/>
      <c r="R412" s="514"/>
      <c r="S412" s="514"/>
      <c r="T412" s="514"/>
      <c r="U412" s="514"/>
      <c r="V412" s="514"/>
      <c r="W412" s="514"/>
      <c r="X412" s="514"/>
      <c r="Y412" s="541"/>
      <c r="Z412" s="541"/>
      <c r="AA412" s="540"/>
      <c r="AB412" s="542"/>
      <c r="AC412" s="542"/>
      <c r="AD412" s="542"/>
      <c r="AE412" s="541"/>
      <c r="AF412" s="542"/>
      <c r="AG412" s="517"/>
      <c r="AH412" s="517"/>
      <c r="AI412" s="518"/>
      <c r="AJ412" s="518"/>
      <c r="AM412" s="105"/>
      <c r="AN412" s="105"/>
    </row>
    <row r="413" spans="2:40" hidden="1" outlineLevel="1">
      <c r="B413" s="511"/>
      <c r="C413" s="511"/>
      <c r="D413" s="512"/>
      <c r="E413" s="513"/>
      <c r="F413" s="514"/>
      <c r="G413" s="514"/>
      <c r="H413" s="514"/>
      <c r="I413" s="514"/>
      <c r="J413" s="514"/>
      <c r="K413" s="514"/>
      <c r="L413" s="514"/>
      <c r="M413" s="514"/>
      <c r="N413" s="514"/>
      <c r="O413" s="514"/>
      <c r="P413" s="514"/>
      <c r="Q413" s="514"/>
      <c r="R413" s="514"/>
      <c r="S413" s="514"/>
      <c r="T413" s="514"/>
      <c r="U413" s="514"/>
      <c r="V413" s="514"/>
      <c r="W413" s="514"/>
      <c r="X413" s="514"/>
      <c r="Y413" s="541"/>
      <c r="Z413" s="541"/>
      <c r="AA413" s="540"/>
      <c r="AB413" s="542"/>
      <c r="AC413" s="542"/>
      <c r="AD413" s="542"/>
      <c r="AE413" s="541"/>
      <c r="AF413" s="542"/>
      <c r="AG413" s="517"/>
      <c r="AH413" s="517"/>
      <c r="AI413" s="518"/>
      <c r="AJ413" s="518"/>
      <c r="AM413" s="105"/>
      <c r="AN413" s="105"/>
    </row>
    <row r="414" spans="2:40" hidden="1" outlineLevel="1">
      <c r="B414" s="511"/>
      <c r="C414" s="511"/>
      <c r="D414" s="512"/>
      <c r="E414" s="513"/>
      <c r="F414" s="514"/>
      <c r="G414" s="514"/>
      <c r="H414" s="514"/>
      <c r="I414" s="514"/>
      <c r="J414" s="514"/>
      <c r="K414" s="514"/>
      <c r="L414" s="514"/>
      <c r="M414" s="514"/>
      <c r="N414" s="514"/>
      <c r="O414" s="514"/>
      <c r="P414" s="514"/>
      <c r="Q414" s="514"/>
      <c r="R414" s="514"/>
      <c r="S414" s="514"/>
      <c r="T414" s="514"/>
      <c r="U414" s="514"/>
      <c r="V414" s="514"/>
      <c r="W414" s="514"/>
      <c r="X414" s="514"/>
      <c r="Y414" s="541"/>
      <c r="Z414" s="541"/>
      <c r="AA414" s="540"/>
      <c r="AB414" s="542"/>
      <c r="AC414" s="542"/>
      <c r="AD414" s="542"/>
      <c r="AE414" s="541"/>
      <c r="AF414" s="542"/>
      <c r="AG414" s="517"/>
      <c r="AH414" s="517"/>
      <c r="AI414" s="518"/>
      <c r="AJ414" s="518"/>
      <c r="AM414" s="105"/>
      <c r="AN414" s="105"/>
    </row>
    <row r="415" spans="2:40" hidden="1" outlineLevel="1">
      <c r="B415" s="511"/>
      <c r="C415" s="511"/>
      <c r="D415" s="512"/>
      <c r="E415" s="513"/>
      <c r="F415" s="514"/>
      <c r="G415" s="514"/>
      <c r="H415" s="514"/>
      <c r="I415" s="514"/>
      <c r="J415" s="514"/>
      <c r="K415" s="514"/>
      <c r="L415" s="514"/>
      <c r="M415" s="514"/>
      <c r="N415" s="514"/>
      <c r="O415" s="514"/>
      <c r="P415" s="514"/>
      <c r="Q415" s="514"/>
      <c r="R415" s="514"/>
      <c r="S415" s="514"/>
      <c r="T415" s="514"/>
      <c r="U415" s="514"/>
      <c r="V415" s="514"/>
      <c r="W415" s="514"/>
      <c r="X415" s="514"/>
      <c r="Y415" s="541"/>
      <c r="Z415" s="541"/>
      <c r="AA415" s="540"/>
      <c r="AB415" s="542"/>
      <c r="AC415" s="542"/>
      <c r="AD415" s="542"/>
      <c r="AE415" s="541"/>
      <c r="AF415" s="542"/>
      <c r="AG415" s="517"/>
      <c r="AH415" s="517"/>
      <c r="AI415" s="518"/>
      <c r="AJ415" s="518"/>
      <c r="AM415" s="105"/>
      <c r="AN415" s="105"/>
    </row>
    <row r="416" spans="2:40" hidden="1" outlineLevel="1">
      <c r="B416" s="511"/>
      <c r="C416" s="511"/>
      <c r="D416" s="512"/>
      <c r="E416" s="513"/>
      <c r="F416" s="514"/>
      <c r="G416" s="514"/>
      <c r="H416" s="514"/>
      <c r="I416" s="514"/>
      <c r="J416" s="514"/>
      <c r="K416" s="514"/>
      <c r="L416" s="514"/>
      <c r="M416" s="514"/>
      <c r="N416" s="514"/>
      <c r="O416" s="514"/>
      <c r="P416" s="514"/>
      <c r="Q416" s="514"/>
      <c r="R416" s="514"/>
      <c r="S416" s="514"/>
      <c r="T416" s="514"/>
      <c r="U416" s="514"/>
      <c r="V416" s="514"/>
      <c r="W416" s="514"/>
      <c r="X416" s="514"/>
      <c r="Y416" s="541"/>
      <c r="Z416" s="541"/>
      <c r="AA416" s="540"/>
      <c r="AB416" s="542"/>
      <c r="AC416" s="542"/>
      <c r="AD416" s="542"/>
      <c r="AE416" s="541"/>
      <c r="AF416" s="542"/>
      <c r="AG416" s="517"/>
      <c r="AH416" s="517"/>
      <c r="AI416" s="518"/>
      <c r="AJ416" s="518"/>
      <c r="AM416" s="105"/>
      <c r="AN416" s="105"/>
    </row>
    <row r="417" spans="2:40" hidden="1" outlineLevel="1">
      <c r="B417" s="511"/>
      <c r="C417" s="511"/>
      <c r="D417" s="512"/>
      <c r="E417" s="513"/>
      <c r="F417" s="514"/>
      <c r="G417" s="514"/>
      <c r="H417" s="514"/>
      <c r="I417" s="514"/>
      <c r="J417" s="514"/>
      <c r="K417" s="514"/>
      <c r="L417" s="514"/>
      <c r="M417" s="514"/>
      <c r="N417" s="514"/>
      <c r="O417" s="514"/>
      <c r="P417" s="514"/>
      <c r="Q417" s="514"/>
      <c r="R417" s="514"/>
      <c r="S417" s="514"/>
      <c r="T417" s="514"/>
      <c r="U417" s="514"/>
      <c r="V417" s="514"/>
      <c r="W417" s="514"/>
      <c r="X417" s="514"/>
      <c r="Y417" s="541"/>
      <c r="Z417" s="541"/>
      <c r="AA417" s="540"/>
      <c r="AB417" s="542"/>
      <c r="AC417" s="542"/>
      <c r="AD417" s="542"/>
      <c r="AE417" s="541"/>
      <c r="AF417" s="542"/>
      <c r="AG417" s="517"/>
      <c r="AH417" s="517"/>
      <c r="AI417" s="518"/>
      <c r="AJ417" s="518"/>
      <c r="AM417" s="105"/>
      <c r="AN417" s="105"/>
    </row>
    <row r="418" spans="2:40" hidden="1" outlineLevel="1">
      <c r="B418" s="511"/>
      <c r="C418" s="511"/>
      <c r="D418" s="512"/>
      <c r="E418" s="513"/>
      <c r="F418" s="514"/>
      <c r="G418" s="514"/>
      <c r="H418" s="514"/>
      <c r="I418" s="514"/>
      <c r="J418" s="514"/>
      <c r="K418" s="514"/>
      <c r="L418" s="514"/>
      <c r="M418" s="514"/>
      <c r="N418" s="514"/>
      <c r="O418" s="514"/>
      <c r="P418" s="514"/>
      <c r="Q418" s="514"/>
      <c r="R418" s="514"/>
      <c r="S418" s="514"/>
      <c r="T418" s="514"/>
      <c r="U418" s="514"/>
      <c r="V418" s="514"/>
      <c r="W418" s="514"/>
      <c r="X418" s="514"/>
      <c r="Y418" s="541"/>
      <c r="Z418" s="541"/>
      <c r="AA418" s="540"/>
      <c r="AB418" s="542"/>
      <c r="AC418" s="542"/>
      <c r="AD418" s="542"/>
      <c r="AE418" s="541"/>
      <c r="AF418" s="542"/>
      <c r="AG418" s="517"/>
      <c r="AH418" s="517"/>
      <c r="AI418" s="518"/>
      <c r="AJ418" s="518"/>
      <c r="AM418" s="105"/>
      <c r="AN418" s="105"/>
    </row>
    <row r="419" spans="2:40" hidden="1" outlineLevel="1">
      <c r="B419" s="511"/>
      <c r="C419" s="511"/>
      <c r="D419" s="512"/>
      <c r="E419" s="513"/>
      <c r="F419" s="514"/>
      <c r="G419" s="514"/>
      <c r="H419" s="514"/>
      <c r="I419" s="514"/>
      <c r="J419" s="514"/>
      <c r="K419" s="514"/>
      <c r="L419" s="514"/>
      <c r="M419" s="514"/>
      <c r="N419" s="514"/>
      <c r="O419" s="514"/>
      <c r="P419" s="514"/>
      <c r="Q419" s="514"/>
      <c r="R419" s="514"/>
      <c r="S419" s="514"/>
      <c r="T419" s="514"/>
      <c r="U419" s="514"/>
      <c r="V419" s="514"/>
      <c r="W419" s="514"/>
      <c r="X419" s="514"/>
      <c r="Y419" s="541"/>
      <c r="Z419" s="541"/>
      <c r="AA419" s="540"/>
      <c r="AB419" s="542"/>
      <c r="AC419" s="542"/>
      <c r="AD419" s="542"/>
      <c r="AE419" s="541"/>
      <c r="AF419" s="542"/>
      <c r="AG419" s="517"/>
      <c r="AH419" s="517"/>
      <c r="AI419" s="518"/>
      <c r="AJ419" s="518"/>
      <c r="AM419" s="105"/>
      <c r="AN419" s="105"/>
    </row>
    <row r="420" spans="2:40" hidden="1" outlineLevel="1">
      <c r="B420" s="511"/>
      <c r="C420" s="511"/>
      <c r="D420" s="512"/>
      <c r="E420" s="513"/>
      <c r="F420" s="514"/>
      <c r="G420" s="514"/>
      <c r="H420" s="514"/>
      <c r="I420" s="514"/>
      <c r="J420" s="514"/>
      <c r="K420" s="514"/>
      <c r="L420" s="514"/>
      <c r="M420" s="514"/>
      <c r="N420" s="514"/>
      <c r="O420" s="514"/>
      <c r="P420" s="514"/>
      <c r="Q420" s="514"/>
      <c r="R420" s="514"/>
      <c r="S420" s="514"/>
      <c r="T420" s="514"/>
      <c r="U420" s="514"/>
      <c r="V420" s="514"/>
      <c r="W420" s="514"/>
      <c r="X420" s="514"/>
      <c r="Y420" s="541"/>
      <c r="Z420" s="541"/>
      <c r="AA420" s="540"/>
      <c r="AB420" s="542"/>
      <c r="AC420" s="542"/>
      <c r="AD420" s="542"/>
      <c r="AE420" s="541"/>
      <c r="AF420" s="542"/>
      <c r="AG420" s="517"/>
      <c r="AH420" s="517"/>
      <c r="AI420" s="518"/>
      <c r="AJ420" s="518"/>
      <c r="AM420" s="105"/>
      <c r="AN420" s="105"/>
    </row>
    <row r="421" spans="2:40" hidden="1" outlineLevel="1">
      <c r="B421" s="511"/>
      <c r="C421" s="511"/>
      <c r="D421" s="512"/>
      <c r="E421" s="513"/>
      <c r="F421" s="514"/>
      <c r="G421" s="514"/>
      <c r="H421" s="514"/>
      <c r="I421" s="514"/>
      <c r="J421" s="514"/>
      <c r="K421" s="514"/>
      <c r="L421" s="514"/>
      <c r="M421" s="514"/>
      <c r="N421" s="514"/>
      <c r="O421" s="514"/>
      <c r="P421" s="514"/>
      <c r="Q421" s="514"/>
      <c r="R421" s="514"/>
      <c r="S421" s="514"/>
      <c r="T421" s="514"/>
      <c r="U421" s="514"/>
      <c r="V421" s="514"/>
      <c r="W421" s="514"/>
      <c r="X421" s="514"/>
      <c r="Y421" s="541"/>
      <c r="Z421" s="541"/>
      <c r="AA421" s="540"/>
      <c r="AB421" s="542"/>
      <c r="AC421" s="542"/>
      <c r="AD421" s="542"/>
      <c r="AE421" s="541"/>
      <c r="AF421" s="542"/>
      <c r="AG421" s="517"/>
      <c r="AH421" s="517"/>
      <c r="AI421" s="518"/>
      <c r="AJ421" s="518"/>
      <c r="AM421" s="105"/>
      <c r="AN421" s="105"/>
    </row>
    <row r="422" spans="2:40" hidden="1" outlineLevel="1">
      <c r="B422" s="511"/>
      <c r="C422" s="511"/>
      <c r="D422" s="512"/>
      <c r="E422" s="513"/>
      <c r="F422" s="514"/>
      <c r="G422" s="514"/>
      <c r="H422" s="514"/>
      <c r="I422" s="514"/>
      <c r="J422" s="514"/>
      <c r="K422" s="514"/>
      <c r="L422" s="514"/>
      <c r="M422" s="514"/>
      <c r="N422" s="514"/>
      <c r="O422" s="514"/>
      <c r="P422" s="514"/>
      <c r="Q422" s="514"/>
      <c r="R422" s="514"/>
      <c r="S422" s="514"/>
      <c r="T422" s="514"/>
      <c r="U422" s="514"/>
      <c r="V422" s="514"/>
      <c r="W422" s="514"/>
      <c r="X422" s="514"/>
      <c r="Y422" s="541"/>
      <c r="Z422" s="541"/>
      <c r="AA422" s="540"/>
      <c r="AB422" s="542"/>
      <c r="AC422" s="542"/>
      <c r="AD422" s="542"/>
      <c r="AE422" s="541"/>
      <c r="AF422" s="542"/>
      <c r="AG422" s="517"/>
      <c r="AH422" s="517"/>
      <c r="AI422" s="518"/>
      <c r="AJ422" s="518"/>
      <c r="AM422" s="105"/>
      <c r="AN422" s="105"/>
    </row>
    <row r="423" spans="2:40" hidden="1" outlineLevel="1">
      <c r="B423" s="511"/>
      <c r="C423" s="511"/>
      <c r="D423" s="512"/>
      <c r="E423" s="513"/>
      <c r="F423" s="514"/>
      <c r="G423" s="514"/>
      <c r="H423" s="514"/>
      <c r="I423" s="514"/>
      <c r="J423" s="514"/>
      <c r="K423" s="514"/>
      <c r="L423" s="514"/>
      <c r="M423" s="514"/>
      <c r="N423" s="514"/>
      <c r="O423" s="514"/>
      <c r="P423" s="514"/>
      <c r="Q423" s="514"/>
      <c r="R423" s="514"/>
      <c r="S423" s="514"/>
      <c r="T423" s="514"/>
      <c r="U423" s="514"/>
      <c r="V423" s="514"/>
      <c r="W423" s="514"/>
      <c r="X423" s="514"/>
      <c r="Y423" s="541"/>
      <c r="Z423" s="541"/>
      <c r="AA423" s="540"/>
      <c r="AB423" s="542"/>
      <c r="AC423" s="542"/>
      <c r="AD423" s="542"/>
      <c r="AE423" s="541"/>
      <c r="AF423" s="542"/>
      <c r="AG423" s="517"/>
      <c r="AH423" s="517"/>
      <c r="AI423" s="518"/>
      <c r="AJ423" s="518"/>
      <c r="AM423" s="105"/>
      <c r="AN423" s="105"/>
    </row>
    <row r="424" spans="2:40" hidden="1" outlineLevel="1">
      <c r="B424" s="511"/>
      <c r="C424" s="511"/>
      <c r="D424" s="512"/>
      <c r="E424" s="513"/>
      <c r="F424" s="514"/>
      <c r="G424" s="514"/>
      <c r="H424" s="514"/>
      <c r="I424" s="514"/>
      <c r="J424" s="514"/>
      <c r="K424" s="514"/>
      <c r="L424" s="514"/>
      <c r="M424" s="514"/>
      <c r="N424" s="514"/>
      <c r="O424" s="514"/>
      <c r="P424" s="514"/>
      <c r="Q424" s="514"/>
      <c r="R424" s="514"/>
      <c r="S424" s="514"/>
      <c r="T424" s="514"/>
      <c r="U424" s="514"/>
      <c r="V424" s="514"/>
      <c r="W424" s="514"/>
      <c r="X424" s="514"/>
      <c r="Y424" s="541"/>
      <c r="Z424" s="541"/>
      <c r="AA424" s="540"/>
      <c r="AB424" s="542"/>
      <c r="AC424" s="542"/>
      <c r="AD424" s="542"/>
      <c r="AE424" s="541"/>
      <c r="AF424" s="542"/>
      <c r="AG424" s="517"/>
      <c r="AH424" s="517"/>
      <c r="AI424" s="518"/>
      <c r="AJ424" s="518"/>
      <c r="AM424" s="105"/>
      <c r="AN424" s="105"/>
    </row>
    <row r="425" spans="2:40" hidden="1" outlineLevel="1">
      <c r="B425" s="511"/>
      <c r="C425" s="511"/>
      <c r="D425" s="512"/>
      <c r="E425" s="513"/>
      <c r="F425" s="514"/>
      <c r="G425" s="514"/>
      <c r="H425" s="514"/>
      <c r="I425" s="514"/>
      <c r="J425" s="514"/>
      <c r="K425" s="514"/>
      <c r="L425" s="514"/>
      <c r="M425" s="514"/>
      <c r="N425" s="514"/>
      <c r="O425" s="514"/>
      <c r="P425" s="514"/>
      <c r="Q425" s="514"/>
      <c r="R425" s="514"/>
      <c r="S425" s="514"/>
      <c r="T425" s="514"/>
      <c r="U425" s="514"/>
      <c r="V425" s="514"/>
      <c r="W425" s="514"/>
      <c r="X425" s="514"/>
      <c r="Y425" s="541"/>
      <c r="Z425" s="541"/>
      <c r="AA425" s="540"/>
      <c r="AB425" s="542"/>
      <c r="AC425" s="542"/>
      <c r="AD425" s="542"/>
      <c r="AE425" s="541"/>
      <c r="AF425" s="542"/>
      <c r="AG425" s="517"/>
      <c r="AH425" s="517"/>
      <c r="AI425" s="518"/>
      <c r="AJ425" s="518"/>
      <c r="AM425" s="105"/>
      <c r="AN425" s="105"/>
    </row>
    <row r="426" spans="2:40" hidden="1" outlineLevel="1">
      <c r="B426" s="511"/>
      <c r="C426" s="511"/>
      <c r="D426" s="512"/>
      <c r="E426" s="513"/>
      <c r="F426" s="514"/>
      <c r="G426" s="514"/>
      <c r="H426" s="514"/>
      <c r="I426" s="514"/>
      <c r="J426" s="514"/>
      <c r="K426" s="514"/>
      <c r="L426" s="514"/>
      <c r="M426" s="514"/>
      <c r="N426" s="514"/>
      <c r="O426" s="514"/>
      <c r="P426" s="514"/>
      <c r="Q426" s="514"/>
      <c r="R426" s="514"/>
      <c r="S426" s="514"/>
      <c r="T426" s="514"/>
      <c r="U426" s="514"/>
      <c r="V426" s="514"/>
      <c r="W426" s="514"/>
      <c r="X426" s="514"/>
      <c r="Y426" s="541"/>
      <c r="Z426" s="541"/>
      <c r="AA426" s="540"/>
      <c r="AB426" s="542"/>
      <c r="AC426" s="542"/>
      <c r="AD426" s="542"/>
      <c r="AE426" s="541"/>
      <c r="AF426" s="542"/>
      <c r="AG426" s="517"/>
      <c r="AH426" s="517"/>
      <c r="AI426" s="518"/>
      <c r="AJ426" s="518"/>
      <c r="AM426" s="105"/>
      <c r="AN426" s="105"/>
    </row>
    <row r="427" spans="2:40" hidden="1" outlineLevel="1">
      <c r="B427" s="511"/>
      <c r="C427" s="511"/>
      <c r="D427" s="512"/>
      <c r="E427" s="513"/>
      <c r="F427" s="514"/>
      <c r="G427" s="514"/>
      <c r="H427" s="514"/>
      <c r="I427" s="514"/>
      <c r="J427" s="514"/>
      <c r="K427" s="514"/>
      <c r="L427" s="514"/>
      <c r="M427" s="514"/>
      <c r="N427" s="514"/>
      <c r="O427" s="514"/>
      <c r="P427" s="514"/>
      <c r="Q427" s="514"/>
      <c r="R427" s="514"/>
      <c r="S427" s="514"/>
      <c r="T427" s="514"/>
      <c r="U427" s="514"/>
      <c r="V427" s="514"/>
      <c r="W427" s="514"/>
      <c r="X427" s="514"/>
      <c r="Y427" s="541"/>
      <c r="Z427" s="541"/>
      <c r="AA427" s="540"/>
      <c r="AB427" s="542"/>
      <c r="AC427" s="542"/>
      <c r="AD427" s="542"/>
      <c r="AE427" s="541"/>
      <c r="AF427" s="542"/>
      <c r="AG427" s="517"/>
      <c r="AH427" s="517"/>
      <c r="AI427" s="518"/>
      <c r="AJ427" s="518"/>
      <c r="AM427" s="105"/>
      <c r="AN427" s="105"/>
    </row>
    <row r="428" spans="2:40" hidden="1" outlineLevel="1">
      <c r="B428" s="511"/>
      <c r="C428" s="511"/>
      <c r="D428" s="512"/>
      <c r="E428" s="513"/>
      <c r="F428" s="514"/>
      <c r="G428" s="514"/>
      <c r="H428" s="514"/>
      <c r="I428" s="514"/>
      <c r="J428" s="514"/>
      <c r="K428" s="514"/>
      <c r="L428" s="514"/>
      <c r="M428" s="514"/>
      <c r="N428" s="514"/>
      <c r="O428" s="514"/>
      <c r="P428" s="514"/>
      <c r="Q428" s="514"/>
      <c r="R428" s="514"/>
      <c r="S428" s="514"/>
      <c r="T428" s="514"/>
      <c r="U428" s="514"/>
      <c r="V428" s="514"/>
      <c r="W428" s="514"/>
      <c r="X428" s="514"/>
      <c r="Y428" s="541"/>
      <c r="Z428" s="541"/>
      <c r="AA428" s="540"/>
      <c r="AB428" s="542"/>
      <c r="AC428" s="542"/>
      <c r="AD428" s="542"/>
      <c r="AE428" s="541"/>
      <c r="AF428" s="542"/>
      <c r="AG428" s="517"/>
      <c r="AH428" s="517"/>
      <c r="AI428" s="518"/>
      <c r="AJ428" s="518"/>
      <c r="AM428" s="105"/>
      <c r="AN428" s="105"/>
    </row>
    <row r="429" spans="2:40" hidden="1" outlineLevel="1">
      <c r="B429" s="511"/>
      <c r="C429" s="511"/>
      <c r="D429" s="512"/>
      <c r="E429" s="513"/>
      <c r="F429" s="514"/>
      <c r="G429" s="514"/>
      <c r="H429" s="514"/>
      <c r="I429" s="514"/>
      <c r="J429" s="514"/>
      <c r="K429" s="514"/>
      <c r="L429" s="514"/>
      <c r="M429" s="514"/>
      <c r="N429" s="514"/>
      <c r="O429" s="514"/>
      <c r="P429" s="514"/>
      <c r="Q429" s="514"/>
      <c r="R429" s="514"/>
      <c r="S429" s="514"/>
      <c r="T429" s="514"/>
      <c r="U429" s="514"/>
      <c r="V429" s="514"/>
      <c r="W429" s="514"/>
      <c r="X429" s="514"/>
      <c r="Y429" s="541"/>
      <c r="Z429" s="541"/>
      <c r="AA429" s="540"/>
      <c r="AB429" s="542"/>
      <c r="AC429" s="542"/>
      <c r="AD429" s="542"/>
      <c r="AE429" s="541"/>
      <c r="AF429" s="542"/>
      <c r="AG429" s="517"/>
      <c r="AH429" s="517"/>
      <c r="AI429" s="518"/>
      <c r="AJ429" s="518"/>
      <c r="AM429" s="105"/>
      <c r="AN429" s="105"/>
    </row>
    <row r="430" spans="2:40" hidden="1" outlineLevel="1">
      <c r="B430" s="511"/>
      <c r="C430" s="511"/>
      <c r="D430" s="512"/>
      <c r="E430" s="513"/>
      <c r="F430" s="514"/>
      <c r="G430" s="514"/>
      <c r="H430" s="514"/>
      <c r="I430" s="514"/>
      <c r="J430" s="514"/>
      <c r="K430" s="514"/>
      <c r="L430" s="514"/>
      <c r="M430" s="514"/>
      <c r="N430" s="514"/>
      <c r="O430" s="514"/>
      <c r="P430" s="514"/>
      <c r="Q430" s="514"/>
      <c r="R430" s="514"/>
      <c r="S430" s="514"/>
      <c r="T430" s="514"/>
      <c r="U430" s="514"/>
      <c r="V430" s="514"/>
      <c r="W430" s="514"/>
      <c r="X430" s="514"/>
      <c r="Y430" s="541"/>
      <c r="Z430" s="541"/>
      <c r="AA430" s="540"/>
      <c r="AB430" s="542"/>
      <c r="AC430" s="542"/>
      <c r="AD430" s="542"/>
      <c r="AE430" s="541"/>
      <c r="AF430" s="542"/>
      <c r="AG430" s="517"/>
      <c r="AH430" s="517"/>
      <c r="AI430" s="518"/>
      <c r="AJ430" s="518"/>
      <c r="AM430" s="105"/>
      <c r="AN430" s="105"/>
    </row>
    <row r="431" spans="2:40" hidden="1" outlineLevel="1">
      <c r="B431" s="511"/>
      <c r="C431" s="511"/>
      <c r="D431" s="512"/>
      <c r="E431" s="513"/>
      <c r="F431" s="514"/>
      <c r="G431" s="514"/>
      <c r="H431" s="514"/>
      <c r="I431" s="514"/>
      <c r="J431" s="514"/>
      <c r="K431" s="514"/>
      <c r="L431" s="514"/>
      <c r="M431" s="514"/>
      <c r="N431" s="514"/>
      <c r="O431" s="514"/>
      <c r="P431" s="514"/>
      <c r="Q431" s="514"/>
      <c r="R431" s="514"/>
      <c r="S431" s="514"/>
      <c r="T431" s="514"/>
      <c r="U431" s="514"/>
      <c r="V431" s="514"/>
      <c r="W431" s="514"/>
      <c r="X431" s="514"/>
      <c r="Y431" s="541"/>
      <c r="Z431" s="541"/>
      <c r="AA431" s="540"/>
      <c r="AB431" s="542"/>
      <c r="AC431" s="542"/>
      <c r="AD431" s="542"/>
      <c r="AE431" s="541"/>
      <c r="AF431" s="542"/>
      <c r="AG431" s="517"/>
      <c r="AH431" s="517"/>
      <c r="AI431" s="518"/>
      <c r="AJ431" s="518"/>
      <c r="AM431" s="105"/>
      <c r="AN431" s="105"/>
    </row>
    <row r="432" spans="2:40" hidden="1" outlineLevel="1">
      <c r="B432" s="511"/>
      <c r="C432" s="511"/>
      <c r="D432" s="512"/>
      <c r="E432" s="513"/>
      <c r="F432" s="514"/>
      <c r="G432" s="514"/>
      <c r="H432" s="514"/>
      <c r="I432" s="514"/>
      <c r="J432" s="514"/>
      <c r="K432" s="514"/>
      <c r="L432" s="514"/>
      <c r="M432" s="514"/>
      <c r="N432" s="514"/>
      <c r="O432" s="514"/>
      <c r="P432" s="514"/>
      <c r="Q432" s="514"/>
      <c r="R432" s="514"/>
      <c r="S432" s="514"/>
      <c r="T432" s="514"/>
      <c r="U432" s="514"/>
      <c r="V432" s="514"/>
      <c r="W432" s="514"/>
      <c r="X432" s="514"/>
      <c r="Y432" s="541"/>
      <c r="Z432" s="541"/>
      <c r="AA432" s="540"/>
      <c r="AB432" s="542"/>
      <c r="AC432" s="542"/>
      <c r="AD432" s="542"/>
      <c r="AE432" s="541"/>
      <c r="AF432" s="542"/>
      <c r="AG432" s="517"/>
      <c r="AH432" s="517"/>
      <c r="AI432" s="518"/>
      <c r="AJ432" s="518"/>
      <c r="AM432" s="105"/>
      <c r="AN432" s="105"/>
    </row>
    <row r="433" spans="2:40" hidden="1" outlineLevel="1">
      <c r="B433" s="511"/>
      <c r="C433" s="511"/>
      <c r="D433" s="512"/>
      <c r="E433" s="513"/>
      <c r="F433" s="514"/>
      <c r="G433" s="514"/>
      <c r="H433" s="514"/>
      <c r="I433" s="514"/>
      <c r="J433" s="514"/>
      <c r="K433" s="514"/>
      <c r="L433" s="514"/>
      <c r="M433" s="514"/>
      <c r="N433" s="514"/>
      <c r="O433" s="514"/>
      <c r="P433" s="514"/>
      <c r="Q433" s="514"/>
      <c r="R433" s="514"/>
      <c r="S433" s="514"/>
      <c r="T433" s="514"/>
      <c r="U433" s="514"/>
      <c r="V433" s="514"/>
      <c r="W433" s="514"/>
      <c r="X433" s="514"/>
      <c r="Y433" s="541"/>
      <c r="Z433" s="541"/>
      <c r="AA433" s="540"/>
      <c r="AB433" s="542"/>
      <c r="AC433" s="542"/>
      <c r="AD433" s="542"/>
      <c r="AE433" s="541"/>
      <c r="AF433" s="542"/>
      <c r="AG433" s="517"/>
      <c r="AH433" s="517"/>
      <c r="AI433" s="518"/>
      <c r="AJ433" s="518"/>
      <c r="AM433" s="105"/>
      <c r="AN433" s="105"/>
    </row>
    <row r="434" spans="2:40" hidden="1" outlineLevel="1">
      <c r="B434" s="511"/>
      <c r="C434" s="511"/>
      <c r="D434" s="512"/>
      <c r="E434" s="513"/>
      <c r="F434" s="514"/>
      <c r="G434" s="514"/>
      <c r="H434" s="514"/>
      <c r="I434" s="514"/>
      <c r="J434" s="514"/>
      <c r="K434" s="514"/>
      <c r="L434" s="514"/>
      <c r="M434" s="514"/>
      <c r="N434" s="514"/>
      <c r="O434" s="514"/>
      <c r="P434" s="514"/>
      <c r="Q434" s="514"/>
      <c r="R434" s="514"/>
      <c r="S434" s="514"/>
      <c r="T434" s="514"/>
      <c r="U434" s="514"/>
      <c r="V434" s="514"/>
      <c r="W434" s="514"/>
      <c r="X434" s="514"/>
      <c r="Y434" s="541"/>
      <c r="Z434" s="541"/>
      <c r="AA434" s="540"/>
      <c r="AB434" s="542"/>
      <c r="AC434" s="542"/>
      <c r="AD434" s="542"/>
      <c r="AE434" s="541"/>
      <c r="AF434" s="542"/>
      <c r="AG434" s="517"/>
      <c r="AH434" s="517"/>
      <c r="AI434" s="518"/>
      <c r="AJ434" s="518"/>
      <c r="AM434" s="105"/>
      <c r="AN434" s="105"/>
    </row>
    <row r="435" spans="2:40" hidden="1" outlineLevel="1">
      <c r="B435" s="511"/>
      <c r="C435" s="511"/>
      <c r="D435" s="512"/>
      <c r="E435" s="513"/>
      <c r="F435" s="514"/>
      <c r="G435" s="514"/>
      <c r="H435" s="514"/>
      <c r="I435" s="514"/>
      <c r="J435" s="514"/>
      <c r="K435" s="514"/>
      <c r="L435" s="514"/>
      <c r="M435" s="514"/>
      <c r="N435" s="514"/>
      <c r="O435" s="514"/>
      <c r="P435" s="514"/>
      <c r="Q435" s="514"/>
      <c r="R435" s="514"/>
      <c r="S435" s="514"/>
      <c r="T435" s="514"/>
      <c r="U435" s="514"/>
      <c r="V435" s="514"/>
      <c r="W435" s="514"/>
      <c r="X435" s="514"/>
      <c r="Y435" s="541"/>
      <c r="Z435" s="541"/>
      <c r="AA435" s="540"/>
      <c r="AB435" s="542"/>
      <c r="AC435" s="542"/>
      <c r="AD435" s="542"/>
      <c r="AE435" s="541"/>
      <c r="AF435" s="542"/>
      <c r="AG435" s="517"/>
      <c r="AH435" s="517"/>
      <c r="AI435" s="518"/>
      <c r="AJ435" s="518"/>
      <c r="AM435" s="105"/>
      <c r="AN435" s="105"/>
    </row>
    <row r="436" spans="2:40" hidden="1" outlineLevel="1">
      <c r="B436" s="511"/>
      <c r="C436" s="511"/>
      <c r="D436" s="512"/>
      <c r="E436" s="513"/>
      <c r="F436" s="514"/>
      <c r="G436" s="514"/>
      <c r="H436" s="514"/>
      <c r="I436" s="514"/>
      <c r="J436" s="514"/>
      <c r="K436" s="514"/>
      <c r="L436" s="514"/>
      <c r="M436" s="514"/>
      <c r="N436" s="514"/>
      <c r="O436" s="514"/>
      <c r="P436" s="514"/>
      <c r="Q436" s="514"/>
      <c r="R436" s="514"/>
      <c r="S436" s="514"/>
      <c r="T436" s="514"/>
      <c r="U436" s="514"/>
      <c r="V436" s="514"/>
      <c r="W436" s="514"/>
      <c r="X436" s="514"/>
      <c r="Y436" s="541"/>
      <c r="Z436" s="541"/>
      <c r="AA436" s="540"/>
      <c r="AB436" s="542"/>
      <c r="AC436" s="542"/>
      <c r="AD436" s="542"/>
      <c r="AE436" s="541"/>
      <c r="AF436" s="542"/>
      <c r="AG436" s="517"/>
      <c r="AH436" s="517"/>
      <c r="AI436" s="518"/>
      <c r="AJ436" s="518"/>
      <c r="AM436" s="105"/>
      <c r="AN436" s="105"/>
    </row>
    <row r="437" spans="2:40" hidden="1" outlineLevel="1">
      <c r="B437" s="511"/>
      <c r="C437" s="511"/>
      <c r="D437" s="512"/>
      <c r="E437" s="513"/>
      <c r="F437" s="514"/>
      <c r="G437" s="514"/>
      <c r="H437" s="514"/>
      <c r="I437" s="514"/>
      <c r="J437" s="514"/>
      <c r="K437" s="514"/>
      <c r="L437" s="514"/>
      <c r="M437" s="514"/>
      <c r="N437" s="514"/>
      <c r="O437" s="514"/>
      <c r="P437" s="514"/>
      <c r="Q437" s="514"/>
      <c r="R437" s="514"/>
      <c r="S437" s="514"/>
      <c r="T437" s="514"/>
      <c r="U437" s="514"/>
      <c r="V437" s="514"/>
      <c r="W437" s="514"/>
      <c r="X437" s="514"/>
      <c r="Y437" s="541"/>
      <c r="Z437" s="541"/>
      <c r="AA437" s="540"/>
      <c r="AB437" s="542"/>
      <c r="AC437" s="542"/>
      <c r="AD437" s="542"/>
      <c r="AE437" s="541"/>
      <c r="AF437" s="542"/>
      <c r="AG437" s="517"/>
      <c r="AH437" s="517"/>
      <c r="AI437" s="518"/>
      <c r="AJ437" s="518"/>
      <c r="AM437" s="105"/>
      <c r="AN437" s="105"/>
    </row>
    <row r="438" spans="2:40" hidden="1" outlineLevel="1">
      <c r="B438" s="511"/>
      <c r="C438" s="511"/>
      <c r="D438" s="512"/>
      <c r="E438" s="513"/>
      <c r="F438" s="514"/>
      <c r="G438" s="514"/>
      <c r="H438" s="514"/>
      <c r="I438" s="514"/>
      <c r="J438" s="514"/>
      <c r="K438" s="514"/>
      <c r="L438" s="514"/>
      <c r="M438" s="514"/>
      <c r="N438" s="514"/>
      <c r="O438" s="514"/>
      <c r="P438" s="514"/>
      <c r="Q438" s="514"/>
      <c r="R438" s="514"/>
      <c r="S438" s="514"/>
      <c r="T438" s="514"/>
      <c r="U438" s="514"/>
      <c r="V438" s="514"/>
      <c r="W438" s="514"/>
      <c r="X438" s="514"/>
      <c r="Y438" s="541"/>
      <c r="Z438" s="541"/>
      <c r="AA438" s="540"/>
      <c r="AB438" s="542"/>
      <c r="AC438" s="542"/>
      <c r="AD438" s="542"/>
      <c r="AE438" s="541"/>
      <c r="AF438" s="542"/>
      <c r="AG438" s="517"/>
      <c r="AH438" s="517"/>
      <c r="AI438" s="518"/>
      <c r="AJ438" s="518"/>
      <c r="AM438" s="105"/>
      <c r="AN438" s="105"/>
    </row>
    <row r="439" spans="2:40" hidden="1" outlineLevel="1">
      <c r="B439" s="511"/>
      <c r="C439" s="511"/>
      <c r="D439" s="512"/>
      <c r="E439" s="513"/>
      <c r="F439" s="514"/>
      <c r="G439" s="514"/>
      <c r="H439" s="514"/>
      <c r="I439" s="514"/>
      <c r="J439" s="514"/>
      <c r="K439" s="514"/>
      <c r="L439" s="514"/>
      <c r="M439" s="514"/>
      <c r="N439" s="514"/>
      <c r="O439" s="514"/>
      <c r="P439" s="514"/>
      <c r="Q439" s="514"/>
      <c r="R439" s="514"/>
      <c r="S439" s="514"/>
      <c r="T439" s="514"/>
      <c r="U439" s="514"/>
      <c r="V439" s="514"/>
      <c r="W439" s="514"/>
      <c r="X439" s="514"/>
      <c r="Y439" s="541"/>
      <c r="Z439" s="541"/>
      <c r="AA439" s="540"/>
      <c r="AB439" s="542"/>
      <c r="AC439" s="542"/>
      <c r="AD439" s="542"/>
      <c r="AE439" s="541"/>
      <c r="AF439" s="542"/>
      <c r="AG439" s="517"/>
      <c r="AH439" s="517"/>
      <c r="AI439" s="518"/>
      <c r="AJ439" s="518"/>
      <c r="AM439" s="105"/>
      <c r="AN439" s="105"/>
    </row>
    <row r="440" spans="2:40" hidden="1" outlineLevel="1">
      <c r="B440" s="511"/>
      <c r="C440" s="511"/>
      <c r="D440" s="512"/>
      <c r="E440" s="513"/>
      <c r="F440" s="514"/>
      <c r="G440" s="514"/>
      <c r="H440" s="514"/>
      <c r="I440" s="514"/>
      <c r="J440" s="514"/>
      <c r="K440" s="514"/>
      <c r="L440" s="514"/>
      <c r="M440" s="514"/>
      <c r="N440" s="514"/>
      <c r="O440" s="514"/>
      <c r="P440" s="514"/>
      <c r="Q440" s="514"/>
      <c r="R440" s="514"/>
      <c r="S440" s="514"/>
      <c r="T440" s="514"/>
      <c r="U440" s="514"/>
      <c r="V440" s="514"/>
      <c r="W440" s="514"/>
      <c r="X440" s="514"/>
      <c r="Y440" s="541"/>
      <c r="Z440" s="541"/>
      <c r="AA440" s="540"/>
      <c r="AB440" s="542"/>
      <c r="AC440" s="542"/>
      <c r="AD440" s="542"/>
      <c r="AE440" s="541"/>
      <c r="AF440" s="542"/>
      <c r="AG440" s="517"/>
      <c r="AH440" s="517"/>
      <c r="AI440" s="518"/>
      <c r="AJ440" s="518"/>
      <c r="AM440" s="105"/>
      <c r="AN440" s="105"/>
    </row>
    <row r="441" spans="2:40" hidden="1" outlineLevel="1">
      <c r="B441" s="511"/>
      <c r="C441" s="511"/>
      <c r="D441" s="512"/>
      <c r="E441" s="513"/>
      <c r="F441" s="514"/>
      <c r="G441" s="514"/>
      <c r="H441" s="514"/>
      <c r="I441" s="514"/>
      <c r="J441" s="514"/>
      <c r="K441" s="514"/>
      <c r="L441" s="514"/>
      <c r="M441" s="514"/>
      <c r="N441" s="514"/>
      <c r="O441" s="514"/>
      <c r="P441" s="514"/>
      <c r="Q441" s="514"/>
      <c r="R441" s="514"/>
      <c r="S441" s="514"/>
      <c r="T441" s="514"/>
      <c r="U441" s="514"/>
      <c r="V441" s="514"/>
      <c r="W441" s="514"/>
      <c r="X441" s="514"/>
      <c r="Y441" s="541"/>
      <c r="Z441" s="541"/>
      <c r="AA441" s="540"/>
      <c r="AB441" s="542"/>
      <c r="AC441" s="542"/>
      <c r="AD441" s="542"/>
      <c r="AE441" s="541"/>
      <c r="AF441" s="542"/>
      <c r="AG441" s="517"/>
      <c r="AH441" s="517"/>
      <c r="AI441" s="518"/>
      <c r="AJ441" s="518"/>
      <c r="AM441" s="105"/>
      <c r="AN441" s="105"/>
    </row>
    <row r="442" spans="2:40" hidden="1" outlineLevel="1">
      <c r="B442" s="511"/>
      <c r="C442" s="511"/>
      <c r="D442" s="512"/>
      <c r="E442" s="513"/>
      <c r="F442" s="514"/>
      <c r="G442" s="514"/>
      <c r="H442" s="514"/>
      <c r="I442" s="514"/>
      <c r="J442" s="514"/>
      <c r="K442" s="514"/>
      <c r="L442" s="514"/>
      <c r="M442" s="514"/>
      <c r="N442" s="514"/>
      <c r="O442" s="514"/>
      <c r="P442" s="514"/>
      <c r="Q442" s="514"/>
      <c r="R442" s="514"/>
      <c r="S442" s="514"/>
      <c r="T442" s="514"/>
      <c r="U442" s="514"/>
      <c r="V442" s="514"/>
      <c r="W442" s="514"/>
      <c r="X442" s="514"/>
      <c r="Y442" s="541"/>
      <c r="Z442" s="541"/>
      <c r="AA442" s="540"/>
      <c r="AB442" s="542"/>
      <c r="AC442" s="542"/>
      <c r="AD442" s="542"/>
      <c r="AE442" s="541"/>
      <c r="AF442" s="542"/>
      <c r="AG442" s="517"/>
      <c r="AH442" s="517"/>
      <c r="AI442" s="518"/>
      <c r="AJ442" s="518"/>
      <c r="AM442" s="105"/>
      <c r="AN442" s="105"/>
    </row>
    <row r="443" spans="2:40" hidden="1" outlineLevel="1">
      <c r="B443" s="511"/>
      <c r="C443" s="511"/>
      <c r="D443" s="512"/>
      <c r="E443" s="513"/>
      <c r="F443" s="514"/>
      <c r="G443" s="514"/>
      <c r="H443" s="514"/>
      <c r="I443" s="514"/>
      <c r="J443" s="514"/>
      <c r="K443" s="514"/>
      <c r="L443" s="514"/>
      <c r="M443" s="514"/>
      <c r="N443" s="514"/>
      <c r="O443" s="514"/>
      <c r="P443" s="514"/>
      <c r="Q443" s="514"/>
      <c r="R443" s="514"/>
      <c r="S443" s="514"/>
      <c r="T443" s="514"/>
      <c r="U443" s="514"/>
      <c r="V443" s="514"/>
      <c r="W443" s="514"/>
      <c r="X443" s="514"/>
      <c r="Y443" s="541"/>
      <c r="Z443" s="541"/>
      <c r="AA443" s="540"/>
      <c r="AB443" s="542"/>
      <c r="AC443" s="542"/>
      <c r="AD443" s="542"/>
      <c r="AE443" s="541"/>
      <c r="AF443" s="542"/>
      <c r="AG443" s="517"/>
      <c r="AH443" s="517"/>
      <c r="AI443" s="518"/>
      <c r="AJ443" s="518"/>
      <c r="AM443" s="105"/>
      <c r="AN443" s="105"/>
    </row>
    <row r="444" spans="2:40" hidden="1" outlineLevel="1">
      <c r="B444" s="511"/>
      <c r="C444" s="511"/>
      <c r="D444" s="512"/>
      <c r="E444" s="513"/>
      <c r="F444" s="514"/>
      <c r="G444" s="514"/>
      <c r="H444" s="514"/>
      <c r="I444" s="514"/>
      <c r="J444" s="514"/>
      <c r="K444" s="514"/>
      <c r="L444" s="514"/>
      <c r="M444" s="514"/>
      <c r="N444" s="514"/>
      <c r="O444" s="514"/>
      <c r="P444" s="514"/>
      <c r="Q444" s="514"/>
      <c r="R444" s="514"/>
      <c r="S444" s="514"/>
      <c r="T444" s="514"/>
      <c r="U444" s="514"/>
      <c r="V444" s="514"/>
      <c r="W444" s="514"/>
      <c r="X444" s="514"/>
      <c r="Y444" s="541"/>
      <c r="Z444" s="541"/>
      <c r="AA444" s="540"/>
      <c r="AB444" s="542"/>
      <c r="AC444" s="542"/>
      <c r="AD444" s="542"/>
      <c r="AE444" s="541"/>
      <c r="AF444" s="542"/>
      <c r="AG444" s="517"/>
      <c r="AH444" s="517"/>
      <c r="AI444" s="518"/>
      <c r="AJ444" s="518"/>
      <c r="AM444" s="105"/>
      <c r="AN444" s="105"/>
    </row>
    <row r="445" spans="2:40" hidden="1" outlineLevel="1">
      <c r="B445" s="511"/>
      <c r="C445" s="511"/>
      <c r="D445" s="512"/>
      <c r="E445" s="513"/>
      <c r="F445" s="514"/>
      <c r="G445" s="514"/>
      <c r="H445" s="514"/>
      <c r="I445" s="514"/>
      <c r="J445" s="514"/>
      <c r="K445" s="514"/>
      <c r="L445" s="514"/>
      <c r="M445" s="514"/>
      <c r="N445" s="514"/>
      <c r="O445" s="514"/>
      <c r="P445" s="514"/>
      <c r="Q445" s="514"/>
      <c r="R445" s="514"/>
      <c r="S445" s="514"/>
      <c r="T445" s="514"/>
      <c r="U445" s="514"/>
      <c r="V445" s="514"/>
      <c r="W445" s="514"/>
      <c r="X445" s="514"/>
      <c r="Y445" s="541"/>
      <c r="Z445" s="541"/>
      <c r="AA445" s="540"/>
      <c r="AB445" s="542"/>
      <c r="AC445" s="542"/>
      <c r="AD445" s="542"/>
      <c r="AE445" s="541"/>
      <c r="AF445" s="542"/>
      <c r="AG445" s="517"/>
      <c r="AH445" s="517"/>
      <c r="AI445" s="518"/>
      <c r="AJ445" s="518"/>
      <c r="AM445" s="105"/>
      <c r="AN445" s="105"/>
    </row>
    <row r="446" spans="2:40" hidden="1" outlineLevel="1">
      <c r="B446" s="511"/>
      <c r="C446" s="511"/>
      <c r="D446" s="512"/>
      <c r="E446" s="513"/>
      <c r="F446" s="514"/>
      <c r="G446" s="514"/>
      <c r="H446" s="514"/>
      <c r="I446" s="514"/>
      <c r="J446" s="514"/>
      <c r="K446" s="514"/>
      <c r="L446" s="514"/>
      <c r="M446" s="514"/>
      <c r="N446" s="514"/>
      <c r="O446" s="514"/>
      <c r="P446" s="514"/>
      <c r="Q446" s="514"/>
      <c r="R446" s="514"/>
      <c r="S446" s="514"/>
      <c r="T446" s="514"/>
      <c r="U446" s="514"/>
      <c r="V446" s="514"/>
      <c r="W446" s="514"/>
      <c r="X446" s="514"/>
      <c r="Y446" s="541"/>
      <c r="Z446" s="541"/>
      <c r="AA446" s="540"/>
      <c r="AB446" s="542"/>
      <c r="AC446" s="542"/>
      <c r="AD446" s="542"/>
      <c r="AE446" s="541"/>
      <c r="AF446" s="542"/>
      <c r="AG446" s="517"/>
      <c r="AH446" s="517"/>
      <c r="AI446" s="518"/>
      <c r="AJ446" s="518"/>
      <c r="AM446" s="105"/>
      <c r="AN446" s="105"/>
    </row>
    <row r="447" spans="2:40" hidden="1" outlineLevel="1">
      <c r="B447" s="511"/>
      <c r="C447" s="511"/>
      <c r="D447" s="512"/>
      <c r="E447" s="513"/>
      <c r="F447" s="514"/>
      <c r="G447" s="514"/>
      <c r="H447" s="514"/>
      <c r="I447" s="514"/>
      <c r="J447" s="514"/>
      <c r="K447" s="514"/>
      <c r="L447" s="514"/>
      <c r="M447" s="514"/>
      <c r="N447" s="514"/>
      <c r="O447" s="514"/>
      <c r="P447" s="514"/>
      <c r="Q447" s="514"/>
      <c r="R447" s="514"/>
      <c r="S447" s="514"/>
      <c r="T447" s="514"/>
      <c r="U447" s="514"/>
      <c r="V447" s="514"/>
      <c r="W447" s="514"/>
      <c r="X447" s="514"/>
      <c r="Y447" s="541"/>
      <c r="Z447" s="541"/>
      <c r="AA447" s="540"/>
      <c r="AB447" s="542"/>
      <c r="AC447" s="542"/>
      <c r="AD447" s="542"/>
      <c r="AE447" s="541"/>
      <c r="AF447" s="542"/>
      <c r="AG447" s="517"/>
      <c r="AH447" s="517"/>
      <c r="AI447" s="518"/>
      <c r="AJ447" s="518"/>
      <c r="AM447" s="105"/>
      <c r="AN447" s="105"/>
    </row>
    <row r="448" spans="2:40" hidden="1" outlineLevel="1">
      <c r="B448" s="511"/>
      <c r="C448" s="511"/>
      <c r="D448" s="512"/>
      <c r="E448" s="513"/>
      <c r="F448" s="514"/>
      <c r="G448" s="514"/>
      <c r="H448" s="514"/>
      <c r="I448" s="514"/>
      <c r="J448" s="514"/>
      <c r="K448" s="514"/>
      <c r="L448" s="514"/>
      <c r="M448" s="514"/>
      <c r="N448" s="514"/>
      <c r="O448" s="514"/>
      <c r="P448" s="514"/>
      <c r="Q448" s="514"/>
      <c r="R448" s="514"/>
      <c r="S448" s="514"/>
      <c r="T448" s="514"/>
      <c r="U448" s="514"/>
      <c r="V448" s="514"/>
      <c r="W448" s="514"/>
      <c r="X448" s="514"/>
      <c r="Y448" s="541"/>
      <c r="Z448" s="541"/>
      <c r="AA448" s="540"/>
      <c r="AB448" s="542"/>
      <c r="AC448" s="542"/>
      <c r="AD448" s="542"/>
      <c r="AE448" s="541"/>
      <c r="AF448" s="542"/>
      <c r="AG448" s="517"/>
      <c r="AH448" s="517"/>
      <c r="AI448" s="518"/>
      <c r="AJ448" s="518"/>
      <c r="AM448" s="105"/>
      <c r="AN448" s="105"/>
    </row>
    <row r="449" spans="2:40" hidden="1" outlineLevel="1">
      <c r="B449" s="511"/>
      <c r="C449" s="511"/>
      <c r="D449" s="512"/>
      <c r="E449" s="513"/>
      <c r="F449" s="514"/>
      <c r="G449" s="514"/>
      <c r="H449" s="514"/>
      <c r="I449" s="514"/>
      <c r="J449" s="514"/>
      <c r="K449" s="514"/>
      <c r="L449" s="514"/>
      <c r="M449" s="514"/>
      <c r="N449" s="514"/>
      <c r="O449" s="514"/>
      <c r="P449" s="514"/>
      <c r="Q449" s="514"/>
      <c r="R449" s="514"/>
      <c r="S449" s="514"/>
      <c r="T449" s="514"/>
      <c r="U449" s="514"/>
      <c r="V449" s="514"/>
      <c r="W449" s="514"/>
      <c r="X449" s="514"/>
      <c r="Y449" s="541"/>
      <c r="Z449" s="541"/>
      <c r="AA449" s="540"/>
      <c r="AB449" s="542"/>
      <c r="AC449" s="542"/>
      <c r="AD449" s="542"/>
      <c r="AE449" s="541"/>
      <c r="AF449" s="542"/>
      <c r="AG449" s="517"/>
      <c r="AH449" s="517"/>
      <c r="AI449" s="518"/>
      <c r="AJ449" s="518"/>
      <c r="AM449" s="105"/>
      <c r="AN449" s="105"/>
    </row>
    <row r="450" spans="2:40" hidden="1" outlineLevel="1">
      <c r="B450" s="511"/>
      <c r="C450" s="511"/>
      <c r="D450" s="512"/>
      <c r="E450" s="513"/>
      <c r="F450" s="514"/>
      <c r="G450" s="514"/>
      <c r="H450" s="514"/>
      <c r="I450" s="514"/>
      <c r="J450" s="514"/>
      <c r="K450" s="514"/>
      <c r="L450" s="514"/>
      <c r="M450" s="514"/>
      <c r="N450" s="514"/>
      <c r="O450" s="514"/>
      <c r="P450" s="514"/>
      <c r="Q450" s="514"/>
      <c r="R450" s="514"/>
      <c r="S450" s="514"/>
      <c r="T450" s="514"/>
      <c r="U450" s="514"/>
      <c r="V450" s="514"/>
      <c r="W450" s="514"/>
      <c r="X450" s="514"/>
      <c r="Y450" s="541"/>
      <c r="Z450" s="541"/>
      <c r="AA450" s="540"/>
      <c r="AB450" s="542"/>
      <c r="AC450" s="542"/>
      <c r="AD450" s="542"/>
      <c r="AE450" s="541"/>
      <c r="AF450" s="542"/>
      <c r="AG450" s="517"/>
      <c r="AH450" s="517"/>
      <c r="AI450" s="518"/>
      <c r="AJ450" s="518"/>
      <c r="AM450" s="105"/>
      <c r="AN450" s="105"/>
    </row>
    <row r="451" spans="2:40" hidden="1" outlineLevel="1">
      <c r="B451" s="511"/>
      <c r="C451" s="511"/>
      <c r="D451" s="512"/>
      <c r="E451" s="513"/>
      <c r="F451" s="514"/>
      <c r="G451" s="514"/>
      <c r="H451" s="514"/>
      <c r="I451" s="514"/>
      <c r="J451" s="514"/>
      <c r="K451" s="514"/>
      <c r="L451" s="514"/>
      <c r="M451" s="514"/>
      <c r="N451" s="514"/>
      <c r="O451" s="514"/>
      <c r="P451" s="514"/>
      <c r="Q451" s="514"/>
      <c r="R451" s="514"/>
      <c r="S451" s="514"/>
      <c r="T451" s="514"/>
      <c r="U451" s="514"/>
      <c r="V451" s="514"/>
      <c r="W451" s="514"/>
      <c r="X451" s="514"/>
      <c r="Y451" s="541"/>
      <c r="Z451" s="541"/>
      <c r="AA451" s="540"/>
      <c r="AB451" s="542"/>
      <c r="AC451" s="542"/>
      <c r="AD451" s="542"/>
      <c r="AE451" s="541"/>
      <c r="AF451" s="542"/>
      <c r="AG451" s="517"/>
      <c r="AH451" s="517"/>
      <c r="AI451" s="518"/>
      <c r="AJ451" s="518"/>
      <c r="AM451" s="105"/>
      <c r="AN451" s="105"/>
    </row>
    <row r="452" spans="2:40" hidden="1" outlineLevel="1">
      <c r="B452" s="511"/>
      <c r="C452" s="511"/>
      <c r="D452" s="512"/>
      <c r="E452" s="513"/>
      <c r="F452" s="514"/>
      <c r="G452" s="514"/>
      <c r="H452" s="514"/>
      <c r="I452" s="514"/>
      <c r="J452" s="514"/>
      <c r="K452" s="514"/>
      <c r="L452" s="514"/>
      <c r="M452" s="514"/>
      <c r="N452" s="514"/>
      <c r="O452" s="514"/>
      <c r="P452" s="514"/>
      <c r="Q452" s="514"/>
      <c r="R452" s="514"/>
      <c r="S452" s="514"/>
      <c r="T452" s="514"/>
      <c r="U452" s="514"/>
      <c r="V452" s="514"/>
      <c r="W452" s="514"/>
      <c r="X452" s="514"/>
      <c r="Y452" s="541"/>
      <c r="Z452" s="541"/>
      <c r="AA452" s="540"/>
      <c r="AB452" s="542"/>
      <c r="AC452" s="542"/>
      <c r="AD452" s="542"/>
      <c r="AE452" s="541"/>
      <c r="AF452" s="542"/>
      <c r="AG452" s="517"/>
      <c r="AH452" s="517"/>
      <c r="AI452" s="518"/>
      <c r="AJ452" s="518"/>
      <c r="AM452" s="105"/>
      <c r="AN452" s="105"/>
    </row>
    <row r="453" spans="2:40" hidden="1" outlineLevel="1">
      <c r="B453" s="511"/>
      <c r="C453" s="511"/>
      <c r="D453" s="512"/>
      <c r="E453" s="513"/>
      <c r="F453" s="514"/>
      <c r="G453" s="514"/>
      <c r="H453" s="514"/>
      <c r="I453" s="514"/>
      <c r="J453" s="514"/>
      <c r="K453" s="514"/>
      <c r="L453" s="514"/>
      <c r="M453" s="514"/>
      <c r="N453" s="514"/>
      <c r="O453" s="514"/>
      <c r="P453" s="514"/>
      <c r="Q453" s="514"/>
      <c r="R453" s="514"/>
      <c r="S453" s="514"/>
      <c r="T453" s="514"/>
      <c r="U453" s="514"/>
      <c r="V453" s="514"/>
      <c r="W453" s="514"/>
      <c r="X453" s="514"/>
      <c r="Y453" s="541"/>
      <c r="Z453" s="541"/>
      <c r="AA453" s="540"/>
      <c r="AB453" s="542"/>
      <c r="AC453" s="542"/>
      <c r="AD453" s="542"/>
      <c r="AE453" s="541"/>
      <c r="AF453" s="542"/>
      <c r="AG453" s="517"/>
      <c r="AH453" s="517"/>
      <c r="AI453" s="518"/>
      <c r="AJ453" s="518"/>
      <c r="AM453" s="105"/>
      <c r="AN453" s="105"/>
    </row>
    <row r="454" spans="2:40" hidden="1" outlineLevel="1">
      <c r="B454" s="511"/>
      <c r="C454" s="511"/>
      <c r="D454" s="512"/>
      <c r="E454" s="513"/>
      <c r="F454" s="514"/>
      <c r="G454" s="514"/>
      <c r="H454" s="514"/>
      <c r="I454" s="514"/>
      <c r="J454" s="514"/>
      <c r="K454" s="514"/>
      <c r="L454" s="514"/>
      <c r="M454" s="514"/>
      <c r="N454" s="514"/>
      <c r="O454" s="514"/>
      <c r="P454" s="514"/>
      <c r="Q454" s="514"/>
      <c r="R454" s="514"/>
      <c r="S454" s="514"/>
      <c r="T454" s="514"/>
      <c r="U454" s="514"/>
      <c r="V454" s="514"/>
      <c r="W454" s="514"/>
      <c r="X454" s="514"/>
      <c r="Y454" s="541"/>
      <c r="Z454" s="541"/>
      <c r="AA454" s="540"/>
      <c r="AB454" s="542"/>
      <c r="AC454" s="542"/>
      <c r="AD454" s="542"/>
      <c r="AE454" s="541"/>
      <c r="AF454" s="542"/>
      <c r="AG454" s="517"/>
      <c r="AH454" s="517"/>
      <c r="AI454" s="518"/>
      <c r="AJ454" s="518"/>
      <c r="AM454" s="105"/>
      <c r="AN454" s="105"/>
    </row>
    <row r="455" spans="2:40" hidden="1" outlineLevel="1">
      <c r="B455" s="511"/>
      <c r="C455" s="511"/>
      <c r="D455" s="512"/>
      <c r="E455" s="513"/>
      <c r="F455" s="514"/>
      <c r="G455" s="514"/>
      <c r="H455" s="514"/>
      <c r="I455" s="514"/>
      <c r="J455" s="514"/>
      <c r="K455" s="514"/>
      <c r="L455" s="514"/>
      <c r="M455" s="514"/>
      <c r="N455" s="514"/>
      <c r="O455" s="514"/>
      <c r="P455" s="514"/>
      <c r="Q455" s="514"/>
      <c r="R455" s="514"/>
      <c r="S455" s="514"/>
      <c r="T455" s="514"/>
      <c r="U455" s="514"/>
      <c r="V455" s="514"/>
      <c r="W455" s="514"/>
      <c r="X455" s="514"/>
      <c r="Y455" s="541"/>
      <c r="Z455" s="541"/>
      <c r="AA455" s="540"/>
      <c r="AB455" s="542"/>
      <c r="AC455" s="542"/>
      <c r="AD455" s="542"/>
      <c r="AE455" s="541"/>
      <c r="AF455" s="542"/>
      <c r="AG455" s="517"/>
      <c r="AH455" s="517"/>
      <c r="AI455" s="518"/>
      <c r="AJ455" s="518"/>
      <c r="AM455" s="105"/>
      <c r="AN455" s="105"/>
    </row>
    <row r="456" spans="2:40" hidden="1" outlineLevel="1">
      <c r="B456" s="511"/>
      <c r="C456" s="511"/>
      <c r="D456" s="512"/>
      <c r="E456" s="513"/>
      <c r="F456" s="514"/>
      <c r="G456" s="514"/>
      <c r="H456" s="514"/>
      <c r="I456" s="514"/>
      <c r="J456" s="514"/>
      <c r="K456" s="514"/>
      <c r="L456" s="514"/>
      <c r="M456" s="514"/>
      <c r="N456" s="514"/>
      <c r="O456" s="514"/>
      <c r="P456" s="514"/>
      <c r="Q456" s="514"/>
      <c r="R456" s="514"/>
      <c r="S456" s="514"/>
      <c r="T456" s="514"/>
      <c r="U456" s="514"/>
      <c r="V456" s="514"/>
      <c r="W456" s="514"/>
      <c r="X456" s="514"/>
      <c r="Y456" s="541"/>
      <c r="Z456" s="541"/>
      <c r="AA456" s="540"/>
      <c r="AB456" s="542"/>
      <c r="AC456" s="542"/>
      <c r="AD456" s="542"/>
      <c r="AE456" s="541"/>
      <c r="AF456" s="542"/>
      <c r="AG456" s="517"/>
      <c r="AH456" s="517"/>
      <c r="AI456" s="518"/>
      <c r="AJ456" s="518"/>
      <c r="AM456" s="105"/>
      <c r="AN456" s="105"/>
    </row>
    <row r="457" spans="2:40" hidden="1" outlineLevel="1">
      <c r="B457" s="511"/>
      <c r="C457" s="511"/>
      <c r="D457" s="512"/>
      <c r="E457" s="513"/>
      <c r="F457" s="514"/>
      <c r="G457" s="514"/>
      <c r="H457" s="514"/>
      <c r="I457" s="514"/>
      <c r="J457" s="514"/>
      <c r="K457" s="514"/>
      <c r="L457" s="514"/>
      <c r="M457" s="514"/>
      <c r="N457" s="514"/>
      <c r="O457" s="514"/>
      <c r="P457" s="514"/>
      <c r="Q457" s="514"/>
      <c r="R457" s="514"/>
      <c r="S457" s="514"/>
      <c r="T457" s="514"/>
      <c r="U457" s="514"/>
      <c r="V457" s="514"/>
      <c r="W457" s="514"/>
      <c r="X457" s="514"/>
      <c r="Y457" s="541"/>
      <c r="Z457" s="541"/>
      <c r="AA457" s="540"/>
      <c r="AB457" s="542"/>
      <c r="AC457" s="542"/>
      <c r="AD457" s="542"/>
      <c r="AE457" s="541"/>
      <c r="AF457" s="542"/>
      <c r="AG457" s="517"/>
      <c r="AH457" s="517"/>
      <c r="AI457" s="518"/>
      <c r="AJ457" s="518"/>
      <c r="AM457" s="105"/>
      <c r="AN457" s="105"/>
    </row>
    <row r="458" spans="2:40" hidden="1" outlineLevel="1">
      <c r="B458" s="511"/>
      <c r="C458" s="511"/>
      <c r="D458" s="512"/>
      <c r="E458" s="513"/>
      <c r="F458" s="514"/>
      <c r="G458" s="514"/>
      <c r="H458" s="514"/>
      <c r="I458" s="514"/>
      <c r="J458" s="514"/>
      <c r="K458" s="514"/>
      <c r="L458" s="514"/>
      <c r="M458" s="514"/>
      <c r="N458" s="514"/>
      <c r="O458" s="514"/>
      <c r="P458" s="514"/>
      <c r="Q458" s="514"/>
      <c r="R458" s="514"/>
      <c r="S458" s="514"/>
      <c r="T458" s="514"/>
      <c r="U458" s="514"/>
      <c r="V458" s="514"/>
      <c r="W458" s="514"/>
      <c r="X458" s="514"/>
      <c r="Y458" s="541"/>
      <c r="Z458" s="541"/>
      <c r="AA458" s="540"/>
      <c r="AB458" s="542"/>
      <c r="AC458" s="542"/>
      <c r="AD458" s="542"/>
      <c r="AE458" s="541"/>
      <c r="AF458" s="542"/>
      <c r="AG458" s="517"/>
      <c r="AH458" s="517"/>
      <c r="AI458" s="518"/>
      <c r="AJ458" s="518"/>
      <c r="AM458" s="105"/>
      <c r="AN458" s="105"/>
    </row>
    <row r="459" spans="2:40" hidden="1" outlineLevel="1">
      <c r="B459" s="511"/>
      <c r="C459" s="511"/>
      <c r="D459" s="512"/>
      <c r="E459" s="513"/>
      <c r="F459" s="514"/>
      <c r="G459" s="514"/>
      <c r="H459" s="514"/>
      <c r="I459" s="514"/>
      <c r="J459" s="514"/>
      <c r="K459" s="514"/>
      <c r="L459" s="514"/>
      <c r="M459" s="514"/>
      <c r="N459" s="514"/>
      <c r="O459" s="514"/>
      <c r="P459" s="514"/>
      <c r="Q459" s="514"/>
      <c r="R459" s="514"/>
      <c r="S459" s="514"/>
      <c r="T459" s="514"/>
      <c r="U459" s="514"/>
      <c r="V459" s="514"/>
      <c r="W459" s="514"/>
      <c r="X459" s="514"/>
      <c r="Y459" s="541"/>
      <c r="Z459" s="541"/>
      <c r="AA459" s="540"/>
      <c r="AB459" s="542"/>
      <c r="AC459" s="542"/>
      <c r="AD459" s="542"/>
      <c r="AE459" s="541"/>
      <c r="AF459" s="542"/>
      <c r="AG459" s="517"/>
      <c r="AH459" s="517"/>
      <c r="AI459" s="518"/>
      <c r="AJ459" s="518"/>
      <c r="AM459" s="105"/>
      <c r="AN459" s="105"/>
    </row>
    <row r="460" spans="2:40" hidden="1" outlineLevel="1">
      <c r="B460" s="511"/>
      <c r="C460" s="511"/>
      <c r="D460" s="512"/>
      <c r="E460" s="513"/>
      <c r="F460" s="514"/>
      <c r="G460" s="514"/>
      <c r="H460" s="514"/>
      <c r="I460" s="514"/>
      <c r="J460" s="514"/>
      <c r="K460" s="514"/>
      <c r="L460" s="514"/>
      <c r="M460" s="514"/>
      <c r="N460" s="514"/>
      <c r="O460" s="514"/>
      <c r="P460" s="514"/>
      <c r="Q460" s="514"/>
      <c r="R460" s="514"/>
      <c r="S460" s="514"/>
      <c r="T460" s="514"/>
      <c r="U460" s="514"/>
      <c r="V460" s="514"/>
      <c r="W460" s="514"/>
      <c r="X460" s="514"/>
      <c r="Y460" s="541"/>
      <c r="Z460" s="541"/>
      <c r="AA460" s="540"/>
      <c r="AB460" s="542"/>
      <c r="AC460" s="542"/>
      <c r="AD460" s="542"/>
      <c r="AE460" s="541"/>
      <c r="AF460" s="542"/>
      <c r="AG460" s="517"/>
      <c r="AH460" s="517"/>
      <c r="AI460" s="518"/>
      <c r="AJ460" s="518"/>
      <c r="AM460" s="105"/>
      <c r="AN460" s="105"/>
    </row>
    <row r="461" spans="2:40" hidden="1" outlineLevel="1">
      <c r="B461" s="511"/>
      <c r="C461" s="511"/>
      <c r="D461" s="512"/>
      <c r="E461" s="513"/>
      <c r="F461" s="514"/>
      <c r="G461" s="514"/>
      <c r="H461" s="514"/>
      <c r="I461" s="514"/>
      <c r="J461" s="514"/>
      <c r="K461" s="514"/>
      <c r="L461" s="514"/>
      <c r="M461" s="514"/>
      <c r="N461" s="514"/>
      <c r="O461" s="514"/>
      <c r="P461" s="514"/>
      <c r="Q461" s="514"/>
      <c r="R461" s="514"/>
      <c r="S461" s="514"/>
      <c r="T461" s="514"/>
      <c r="U461" s="514"/>
      <c r="V461" s="514"/>
      <c r="W461" s="514"/>
      <c r="X461" s="514"/>
      <c r="Y461" s="541"/>
      <c r="Z461" s="541"/>
      <c r="AA461" s="540"/>
      <c r="AB461" s="542"/>
      <c r="AC461" s="542"/>
      <c r="AD461" s="542"/>
      <c r="AE461" s="541"/>
      <c r="AF461" s="542"/>
      <c r="AG461" s="517"/>
      <c r="AH461" s="517"/>
      <c r="AI461" s="518"/>
      <c r="AJ461" s="518"/>
      <c r="AM461" s="105"/>
      <c r="AN461" s="105"/>
    </row>
    <row r="462" spans="2:40" hidden="1" outlineLevel="1">
      <c r="B462" s="511"/>
      <c r="C462" s="511"/>
      <c r="D462" s="512"/>
      <c r="E462" s="513"/>
      <c r="F462" s="514"/>
      <c r="G462" s="514"/>
      <c r="H462" s="514"/>
      <c r="I462" s="514"/>
      <c r="J462" s="514"/>
      <c r="K462" s="514"/>
      <c r="L462" s="514"/>
      <c r="M462" s="514"/>
      <c r="N462" s="514"/>
      <c r="O462" s="514"/>
      <c r="P462" s="514"/>
      <c r="Q462" s="514"/>
      <c r="R462" s="514"/>
      <c r="S462" s="514"/>
      <c r="T462" s="514"/>
      <c r="U462" s="514"/>
      <c r="V462" s="514"/>
      <c r="W462" s="514"/>
      <c r="X462" s="514"/>
      <c r="Y462" s="541"/>
      <c r="Z462" s="541"/>
      <c r="AA462" s="540"/>
      <c r="AB462" s="542"/>
      <c r="AC462" s="542"/>
      <c r="AD462" s="542"/>
      <c r="AE462" s="541"/>
      <c r="AF462" s="542"/>
      <c r="AG462" s="517"/>
      <c r="AH462" s="517"/>
      <c r="AI462" s="518"/>
      <c r="AJ462" s="518"/>
      <c r="AM462" s="105"/>
      <c r="AN462" s="105"/>
    </row>
    <row r="463" spans="2:40" hidden="1" outlineLevel="1">
      <c r="B463" s="511"/>
      <c r="C463" s="511"/>
      <c r="D463" s="512"/>
      <c r="E463" s="513"/>
      <c r="F463" s="514"/>
      <c r="G463" s="514"/>
      <c r="H463" s="514"/>
      <c r="I463" s="514"/>
      <c r="J463" s="514"/>
      <c r="K463" s="514"/>
      <c r="L463" s="514"/>
      <c r="M463" s="514"/>
      <c r="N463" s="514"/>
      <c r="O463" s="514"/>
      <c r="P463" s="514"/>
      <c r="Q463" s="514"/>
      <c r="R463" s="514"/>
      <c r="S463" s="514"/>
      <c r="T463" s="514"/>
      <c r="U463" s="514"/>
      <c r="V463" s="514"/>
      <c r="W463" s="514"/>
      <c r="X463" s="514"/>
      <c r="Y463" s="541"/>
      <c r="Z463" s="541"/>
      <c r="AA463" s="540"/>
      <c r="AB463" s="542"/>
      <c r="AC463" s="542"/>
      <c r="AD463" s="542"/>
      <c r="AE463" s="541"/>
      <c r="AF463" s="542"/>
      <c r="AG463" s="517"/>
      <c r="AH463" s="517"/>
      <c r="AI463" s="518"/>
      <c r="AJ463" s="518"/>
      <c r="AM463" s="105"/>
      <c r="AN463" s="105"/>
    </row>
    <row r="464" spans="2:40" hidden="1" outlineLevel="1">
      <c r="B464" s="511"/>
      <c r="C464" s="511"/>
      <c r="D464" s="512"/>
      <c r="E464" s="513"/>
      <c r="F464" s="514"/>
      <c r="G464" s="514"/>
      <c r="H464" s="514"/>
      <c r="I464" s="514"/>
      <c r="J464" s="514"/>
      <c r="K464" s="514"/>
      <c r="L464" s="514"/>
      <c r="M464" s="514"/>
      <c r="N464" s="514"/>
      <c r="O464" s="514"/>
      <c r="P464" s="514"/>
      <c r="Q464" s="514"/>
      <c r="R464" s="514"/>
      <c r="S464" s="514"/>
      <c r="T464" s="514"/>
      <c r="U464" s="514"/>
      <c r="V464" s="514"/>
      <c r="W464" s="514"/>
      <c r="X464" s="514"/>
      <c r="Y464" s="541"/>
      <c r="Z464" s="541"/>
      <c r="AA464" s="540"/>
      <c r="AB464" s="542"/>
      <c r="AC464" s="542"/>
      <c r="AD464" s="542"/>
      <c r="AE464" s="541"/>
      <c r="AF464" s="542"/>
      <c r="AG464" s="517"/>
      <c r="AH464" s="517"/>
      <c r="AI464" s="518"/>
      <c r="AJ464" s="518"/>
      <c r="AM464" s="105"/>
      <c r="AN464" s="105"/>
    </row>
    <row r="465" spans="2:40" hidden="1" outlineLevel="1">
      <c r="B465" s="511"/>
      <c r="C465" s="511"/>
      <c r="D465" s="512"/>
      <c r="E465" s="513"/>
      <c r="F465" s="514"/>
      <c r="G465" s="514"/>
      <c r="H465" s="514"/>
      <c r="I465" s="514"/>
      <c r="J465" s="514"/>
      <c r="K465" s="514"/>
      <c r="L465" s="514"/>
      <c r="M465" s="514"/>
      <c r="N465" s="514"/>
      <c r="O465" s="514"/>
      <c r="P465" s="514"/>
      <c r="Q465" s="514"/>
      <c r="R465" s="514"/>
      <c r="S465" s="514"/>
      <c r="T465" s="514"/>
      <c r="U465" s="514"/>
      <c r="V465" s="514"/>
      <c r="W465" s="514"/>
      <c r="X465" s="514"/>
      <c r="Y465" s="541"/>
      <c r="Z465" s="541"/>
      <c r="AA465" s="540"/>
      <c r="AB465" s="542"/>
      <c r="AC465" s="542"/>
      <c r="AD465" s="542"/>
      <c r="AE465" s="541"/>
      <c r="AF465" s="542"/>
      <c r="AG465" s="517"/>
      <c r="AH465" s="517"/>
      <c r="AI465" s="518"/>
      <c r="AJ465" s="518"/>
      <c r="AM465" s="105"/>
      <c r="AN465" s="105"/>
    </row>
    <row r="466" spans="2:40" hidden="1" outlineLevel="1">
      <c r="B466" s="511"/>
      <c r="C466" s="511"/>
      <c r="D466" s="512"/>
      <c r="E466" s="513"/>
      <c r="F466" s="514"/>
      <c r="G466" s="514"/>
      <c r="H466" s="514"/>
      <c r="I466" s="514"/>
      <c r="J466" s="514"/>
      <c r="K466" s="514"/>
      <c r="L466" s="514"/>
      <c r="M466" s="514"/>
      <c r="N466" s="514"/>
      <c r="O466" s="514"/>
      <c r="P466" s="514"/>
      <c r="Q466" s="514"/>
      <c r="R466" s="514"/>
      <c r="S466" s="514"/>
      <c r="T466" s="514"/>
      <c r="U466" s="514"/>
      <c r="V466" s="514"/>
      <c r="W466" s="514"/>
      <c r="X466" s="514"/>
      <c r="Y466" s="541"/>
      <c r="Z466" s="541"/>
      <c r="AA466" s="540"/>
      <c r="AB466" s="542"/>
      <c r="AC466" s="542"/>
      <c r="AD466" s="542"/>
      <c r="AE466" s="541"/>
      <c r="AF466" s="542"/>
      <c r="AG466" s="517"/>
      <c r="AH466" s="517"/>
      <c r="AI466" s="518"/>
      <c r="AJ466" s="518"/>
      <c r="AM466" s="105"/>
      <c r="AN466" s="105"/>
    </row>
    <row r="467" spans="2:40" hidden="1" outlineLevel="1">
      <c r="B467" s="511"/>
      <c r="C467" s="511"/>
      <c r="D467" s="512"/>
      <c r="E467" s="513"/>
      <c r="F467" s="514"/>
      <c r="G467" s="514"/>
      <c r="H467" s="514"/>
      <c r="I467" s="514"/>
      <c r="J467" s="514"/>
      <c r="K467" s="514"/>
      <c r="L467" s="514"/>
      <c r="M467" s="514"/>
      <c r="N467" s="514"/>
      <c r="O467" s="514"/>
      <c r="P467" s="514"/>
      <c r="Q467" s="514"/>
      <c r="R467" s="514"/>
      <c r="S467" s="514"/>
      <c r="T467" s="514"/>
      <c r="U467" s="514"/>
      <c r="V467" s="514"/>
      <c r="W467" s="514"/>
      <c r="X467" s="514"/>
      <c r="Y467" s="541"/>
      <c r="Z467" s="541"/>
      <c r="AA467" s="540"/>
      <c r="AB467" s="542"/>
      <c r="AC467" s="542"/>
      <c r="AD467" s="542"/>
      <c r="AE467" s="541"/>
      <c r="AF467" s="542"/>
      <c r="AG467" s="517"/>
      <c r="AH467" s="517"/>
      <c r="AI467" s="518"/>
      <c r="AJ467" s="518"/>
      <c r="AM467" s="105"/>
      <c r="AN467" s="105"/>
    </row>
    <row r="468" spans="2:40" hidden="1" outlineLevel="1">
      <c r="B468" s="511"/>
      <c r="C468" s="511"/>
      <c r="D468" s="512"/>
      <c r="E468" s="513"/>
      <c r="F468" s="514"/>
      <c r="G468" s="514"/>
      <c r="H468" s="514"/>
      <c r="I468" s="514"/>
      <c r="J468" s="514"/>
      <c r="K468" s="514"/>
      <c r="L468" s="514"/>
      <c r="M468" s="514"/>
      <c r="N468" s="514"/>
      <c r="O468" s="514"/>
      <c r="P468" s="514"/>
      <c r="Q468" s="514"/>
      <c r="R468" s="514"/>
      <c r="S468" s="514"/>
      <c r="T468" s="514"/>
      <c r="U468" s="514"/>
      <c r="V468" s="514"/>
      <c r="W468" s="514"/>
      <c r="X468" s="514"/>
      <c r="Y468" s="541"/>
      <c r="Z468" s="541"/>
      <c r="AA468" s="540"/>
      <c r="AB468" s="542"/>
      <c r="AC468" s="542"/>
      <c r="AD468" s="542"/>
      <c r="AE468" s="541"/>
      <c r="AF468" s="542"/>
      <c r="AG468" s="517"/>
      <c r="AH468" s="517"/>
      <c r="AI468" s="518"/>
      <c r="AJ468" s="518"/>
      <c r="AM468" s="105"/>
      <c r="AN468" s="105"/>
    </row>
    <row r="469" spans="2:40" hidden="1" outlineLevel="1">
      <c r="B469" s="511"/>
      <c r="C469" s="511"/>
      <c r="D469" s="512"/>
      <c r="E469" s="513"/>
      <c r="F469" s="514"/>
      <c r="G469" s="514"/>
      <c r="H469" s="514"/>
      <c r="I469" s="514"/>
      <c r="J469" s="514"/>
      <c r="K469" s="514"/>
      <c r="L469" s="514"/>
      <c r="M469" s="514"/>
      <c r="N469" s="514"/>
      <c r="O469" s="514"/>
      <c r="P469" s="514"/>
      <c r="Q469" s="514"/>
      <c r="R469" s="514"/>
      <c r="S469" s="514"/>
      <c r="T469" s="514"/>
      <c r="U469" s="514"/>
      <c r="V469" s="514"/>
      <c r="W469" s="514"/>
      <c r="X469" s="514"/>
      <c r="Y469" s="541"/>
      <c r="Z469" s="541"/>
      <c r="AA469" s="540"/>
      <c r="AB469" s="542"/>
      <c r="AC469" s="542"/>
      <c r="AD469" s="542"/>
      <c r="AE469" s="541"/>
      <c r="AF469" s="542"/>
      <c r="AG469" s="517"/>
      <c r="AH469" s="517"/>
      <c r="AI469" s="518"/>
      <c r="AJ469" s="518"/>
      <c r="AM469" s="105"/>
      <c r="AN469" s="105"/>
    </row>
    <row r="470" spans="2:40" hidden="1" outlineLevel="1">
      <c r="B470" s="511"/>
      <c r="C470" s="511"/>
      <c r="D470" s="512"/>
      <c r="E470" s="513"/>
      <c r="F470" s="514"/>
      <c r="G470" s="514"/>
      <c r="H470" s="514"/>
      <c r="I470" s="514"/>
      <c r="J470" s="514"/>
      <c r="K470" s="514"/>
      <c r="L470" s="514"/>
      <c r="M470" s="514"/>
      <c r="N470" s="514"/>
      <c r="O470" s="514"/>
      <c r="P470" s="514"/>
      <c r="Q470" s="514"/>
      <c r="R470" s="514"/>
      <c r="S470" s="514"/>
      <c r="T470" s="514"/>
      <c r="U470" s="514"/>
      <c r="V470" s="514"/>
      <c r="W470" s="514"/>
      <c r="X470" s="514"/>
      <c r="Y470" s="541"/>
      <c r="Z470" s="541"/>
      <c r="AA470" s="540"/>
      <c r="AB470" s="542"/>
      <c r="AC470" s="542"/>
      <c r="AD470" s="542"/>
      <c r="AE470" s="541"/>
      <c r="AF470" s="542"/>
      <c r="AG470" s="517"/>
      <c r="AH470" s="517"/>
      <c r="AI470" s="518"/>
      <c r="AJ470" s="518"/>
      <c r="AM470" s="105"/>
      <c r="AN470" s="105"/>
    </row>
    <row r="471" spans="2:40" hidden="1" outlineLevel="1">
      <c r="B471" s="511"/>
      <c r="C471" s="511"/>
      <c r="D471" s="512"/>
      <c r="E471" s="513"/>
      <c r="F471" s="514"/>
      <c r="G471" s="514"/>
      <c r="H471" s="514"/>
      <c r="I471" s="514"/>
      <c r="J471" s="514"/>
      <c r="K471" s="514"/>
      <c r="L471" s="514"/>
      <c r="M471" s="514"/>
      <c r="N471" s="514"/>
      <c r="O471" s="514"/>
      <c r="P471" s="514"/>
      <c r="Q471" s="514"/>
      <c r="R471" s="514"/>
      <c r="S471" s="514"/>
      <c r="T471" s="514"/>
      <c r="U471" s="514"/>
      <c r="V471" s="514"/>
      <c r="W471" s="514"/>
      <c r="X471" s="514"/>
      <c r="Y471" s="541"/>
      <c r="Z471" s="541"/>
      <c r="AA471" s="540"/>
      <c r="AB471" s="542"/>
      <c r="AC471" s="542"/>
      <c r="AD471" s="542"/>
      <c r="AE471" s="541"/>
      <c r="AF471" s="542"/>
      <c r="AG471" s="517"/>
      <c r="AH471" s="517"/>
      <c r="AI471" s="518"/>
      <c r="AJ471" s="518"/>
      <c r="AM471" s="105"/>
      <c r="AN471" s="105"/>
    </row>
    <row r="472" spans="2:40" hidden="1" outlineLevel="1">
      <c r="B472" s="511"/>
      <c r="C472" s="511"/>
      <c r="D472" s="512"/>
      <c r="E472" s="513"/>
      <c r="F472" s="514"/>
      <c r="G472" s="514"/>
      <c r="H472" s="514"/>
      <c r="I472" s="514"/>
      <c r="J472" s="514"/>
      <c r="K472" s="514"/>
      <c r="L472" s="514"/>
      <c r="M472" s="514"/>
      <c r="N472" s="514"/>
      <c r="O472" s="514"/>
      <c r="P472" s="514"/>
      <c r="Q472" s="514"/>
      <c r="R472" s="514"/>
      <c r="S472" s="514"/>
      <c r="T472" s="514"/>
      <c r="U472" s="514"/>
      <c r="V472" s="514"/>
      <c r="W472" s="514"/>
      <c r="X472" s="514"/>
      <c r="Y472" s="541"/>
      <c r="Z472" s="541"/>
      <c r="AA472" s="540"/>
      <c r="AB472" s="542"/>
      <c r="AC472" s="542"/>
      <c r="AD472" s="542"/>
      <c r="AE472" s="541"/>
      <c r="AF472" s="542"/>
      <c r="AG472" s="517"/>
      <c r="AH472" s="517"/>
      <c r="AI472" s="518"/>
      <c r="AJ472" s="518"/>
      <c r="AM472" s="105"/>
      <c r="AN472" s="105"/>
    </row>
    <row r="473" spans="2:40" hidden="1" outlineLevel="1">
      <c r="B473" s="511"/>
      <c r="C473" s="511"/>
      <c r="D473" s="512"/>
      <c r="E473" s="513"/>
      <c r="F473" s="514"/>
      <c r="G473" s="514"/>
      <c r="H473" s="514"/>
      <c r="I473" s="514"/>
      <c r="J473" s="514"/>
      <c r="K473" s="514"/>
      <c r="L473" s="514"/>
      <c r="M473" s="514"/>
      <c r="N473" s="514"/>
      <c r="O473" s="514"/>
      <c r="P473" s="514"/>
      <c r="Q473" s="514"/>
      <c r="R473" s="514"/>
      <c r="S473" s="514"/>
      <c r="T473" s="514"/>
      <c r="U473" s="514"/>
      <c r="V473" s="514"/>
      <c r="W473" s="514"/>
      <c r="X473" s="514"/>
      <c r="Y473" s="541"/>
      <c r="Z473" s="541"/>
      <c r="AA473" s="540"/>
      <c r="AB473" s="542"/>
      <c r="AC473" s="542"/>
      <c r="AD473" s="542"/>
      <c r="AE473" s="541"/>
      <c r="AF473" s="542"/>
      <c r="AG473" s="517"/>
      <c r="AH473" s="517"/>
      <c r="AI473" s="518"/>
      <c r="AJ473" s="518"/>
      <c r="AM473" s="105"/>
      <c r="AN473" s="105"/>
    </row>
    <row r="474" spans="2:40" hidden="1" outlineLevel="1">
      <c r="B474" s="511"/>
      <c r="C474" s="511"/>
      <c r="D474" s="512"/>
      <c r="E474" s="513"/>
      <c r="F474" s="514"/>
      <c r="G474" s="514"/>
      <c r="H474" s="514"/>
      <c r="I474" s="514"/>
      <c r="J474" s="514"/>
      <c r="K474" s="514"/>
      <c r="L474" s="514"/>
      <c r="M474" s="514"/>
      <c r="N474" s="514"/>
      <c r="O474" s="514"/>
      <c r="P474" s="514"/>
      <c r="Q474" s="514"/>
      <c r="R474" s="514"/>
      <c r="S474" s="514"/>
      <c r="T474" s="514"/>
      <c r="U474" s="514"/>
      <c r="V474" s="514"/>
      <c r="W474" s="514"/>
      <c r="X474" s="514"/>
      <c r="Y474" s="541"/>
      <c r="Z474" s="541"/>
      <c r="AA474" s="540"/>
      <c r="AB474" s="542"/>
      <c r="AC474" s="542"/>
      <c r="AD474" s="542"/>
      <c r="AE474" s="541"/>
      <c r="AF474" s="542"/>
      <c r="AG474" s="517"/>
      <c r="AH474" s="517"/>
      <c r="AI474" s="518"/>
      <c r="AJ474" s="518"/>
      <c r="AM474" s="105"/>
      <c r="AN474" s="105"/>
    </row>
    <row r="475" spans="2:40" hidden="1" outlineLevel="1">
      <c r="B475" s="511"/>
      <c r="C475" s="511"/>
      <c r="D475" s="512"/>
      <c r="E475" s="513"/>
      <c r="F475" s="514"/>
      <c r="G475" s="514"/>
      <c r="H475" s="514"/>
      <c r="I475" s="514"/>
      <c r="J475" s="514"/>
      <c r="K475" s="514"/>
      <c r="L475" s="514"/>
      <c r="M475" s="514"/>
      <c r="N475" s="514"/>
      <c r="O475" s="514"/>
      <c r="P475" s="514"/>
      <c r="Q475" s="514"/>
      <c r="R475" s="514"/>
      <c r="S475" s="514"/>
      <c r="T475" s="514"/>
      <c r="U475" s="514"/>
      <c r="V475" s="514"/>
      <c r="W475" s="514"/>
      <c r="X475" s="514"/>
      <c r="Y475" s="541"/>
      <c r="Z475" s="541"/>
      <c r="AA475" s="540"/>
      <c r="AB475" s="542"/>
      <c r="AC475" s="542"/>
      <c r="AD475" s="542"/>
      <c r="AE475" s="541"/>
      <c r="AF475" s="542"/>
      <c r="AG475" s="517"/>
      <c r="AH475" s="517"/>
      <c r="AI475" s="518"/>
      <c r="AJ475" s="518"/>
      <c r="AM475" s="105"/>
      <c r="AN475" s="105"/>
    </row>
    <row r="476" spans="2:40" hidden="1" outlineLevel="1">
      <c r="B476" s="511"/>
      <c r="C476" s="511"/>
      <c r="D476" s="512"/>
      <c r="E476" s="513"/>
      <c r="F476" s="514"/>
      <c r="G476" s="514"/>
      <c r="H476" s="514"/>
      <c r="I476" s="514"/>
      <c r="J476" s="514"/>
      <c r="K476" s="514"/>
      <c r="L476" s="514"/>
      <c r="M476" s="514"/>
      <c r="N476" s="514"/>
      <c r="O476" s="514"/>
      <c r="P476" s="514"/>
      <c r="Q476" s="514"/>
      <c r="R476" s="514"/>
      <c r="S476" s="514"/>
      <c r="T476" s="514"/>
      <c r="U476" s="514"/>
      <c r="V476" s="514"/>
      <c r="W476" s="514"/>
      <c r="X476" s="514"/>
      <c r="Y476" s="541"/>
      <c r="Z476" s="541"/>
      <c r="AA476" s="540"/>
      <c r="AB476" s="542"/>
      <c r="AC476" s="542"/>
      <c r="AD476" s="542"/>
      <c r="AE476" s="541"/>
      <c r="AF476" s="542"/>
      <c r="AG476" s="517"/>
      <c r="AH476" s="517"/>
      <c r="AI476" s="518"/>
      <c r="AJ476" s="518"/>
      <c r="AM476" s="105"/>
      <c r="AN476" s="105"/>
    </row>
    <row r="477" spans="2:40" hidden="1" outlineLevel="1">
      <c r="B477" s="511"/>
      <c r="C477" s="511"/>
      <c r="D477" s="512"/>
      <c r="E477" s="513"/>
      <c r="F477" s="514"/>
      <c r="G477" s="514"/>
      <c r="H477" s="514"/>
      <c r="I477" s="514"/>
      <c r="J477" s="514"/>
      <c r="K477" s="514"/>
      <c r="L477" s="514"/>
      <c r="M477" s="514"/>
      <c r="N477" s="514"/>
      <c r="O477" s="514"/>
      <c r="P477" s="514"/>
      <c r="Q477" s="514"/>
      <c r="R477" s="514"/>
      <c r="S477" s="514"/>
      <c r="T477" s="514"/>
      <c r="U477" s="514"/>
      <c r="V477" s="514"/>
      <c r="W477" s="514"/>
      <c r="X477" s="514"/>
      <c r="Y477" s="541"/>
      <c r="Z477" s="541"/>
      <c r="AA477" s="540"/>
      <c r="AB477" s="542"/>
      <c r="AC477" s="542"/>
      <c r="AD477" s="542"/>
      <c r="AE477" s="541"/>
      <c r="AF477" s="542"/>
      <c r="AG477" s="517"/>
      <c r="AH477" s="517"/>
      <c r="AI477" s="518"/>
      <c r="AJ477" s="518"/>
      <c r="AM477" s="105"/>
      <c r="AN477" s="105"/>
    </row>
    <row r="478" spans="2:40" hidden="1" outlineLevel="1">
      <c r="B478" s="511"/>
      <c r="C478" s="511"/>
      <c r="D478" s="512"/>
      <c r="E478" s="513"/>
      <c r="F478" s="514"/>
      <c r="G478" s="514"/>
      <c r="H478" s="514"/>
      <c r="I478" s="514"/>
      <c r="J478" s="514"/>
      <c r="K478" s="514"/>
      <c r="L478" s="514"/>
      <c r="M478" s="514"/>
      <c r="N478" s="514"/>
      <c r="O478" s="514"/>
      <c r="P478" s="514"/>
      <c r="Q478" s="514"/>
      <c r="R478" s="514"/>
      <c r="S478" s="514"/>
      <c r="T478" s="514"/>
      <c r="U478" s="514"/>
      <c r="V478" s="514"/>
      <c r="W478" s="514"/>
      <c r="X478" s="514"/>
      <c r="Y478" s="541"/>
      <c r="Z478" s="541"/>
      <c r="AA478" s="540"/>
      <c r="AB478" s="542"/>
      <c r="AC478" s="542"/>
      <c r="AD478" s="542"/>
      <c r="AE478" s="541"/>
      <c r="AF478" s="542"/>
      <c r="AG478" s="517"/>
      <c r="AH478" s="517"/>
      <c r="AI478" s="518"/>
      <c r="AJ478" s="518"/>
      <c r="AM478" s="105"/>
      <c r="AN478" s="105"/>
    </row>
    <row r="479" spans="2:40" hidden="1" outlineLevel="1">
      <c r="B479" s="511"/>
      <c r="C479" s="511"/>
      <c r="D479" s="512"/>
      <c r="E479" s="513"/>
      <c r="F479" s="514"/>
      <c r="G479" s="514"/>
      <c r="H479" s="514"/>
      <c r="I479" s="514"/>
      <c r="J479" s="514"/>
      <c r="K479" s="514"/>
      <c r="L479" s="514"/>
      <c r="M479" s="514"/>
      <c r="N479" s="514"/>
      <c r="O479" s="514"/>
      <c r="P479" s="514"/>
      <c r="Q479" s="514"/>
      <c r="R479" s="514"/>
      <c r="S479" s="514"/>
      <c r="T479" s="514"/>
      <c r="U479" s="514"/>
      <c r="V479" s="514"/>
      <c r="W479" s="514"/>
      <c r="X479" s="514"/>
      <c r="Y479" s="541"/>
      <c r="Z479" s="541"/>
      <c r="AA479" s="540"/>
      <c r="AB479" s="542"/>
      <c r="AC479" s="542"/>
      <c r="AD479" s="542"/>
      <c r="AE479" s="541"/>
      <c r="AF479" s="542"/>
      <c r="AG479" s="517"/>
      <c r="AH479" s="517"/>
      <c r="AI479" s="518"/>
      <c r="AJ479" s="518"/>
      <c r="AM479" s="105"/>
      <c r="AN479" s="105"/>
    </row>
    <row r="480" spans="2:40" hidden="1" outlineLevel="1">
      <c r="B480" s="511"/>
      <c r="C480" s="511"/>
      <c r="D480" s="512"/>
      <c r="E480" s="513"/>
      <c r="F480" s="514"/>
      <c r="G480" s="514"/>
      <c r="H480" s="514"/>
      <c r="I480" s="514"/>
      <c r="J480" s="514"/>
      <c r="K480" s="514"/>
      <c r="L480" s="514"/>
      <c r="M480" s="514"/>
      <c r="N480" s="514"/>
      <c r="O480" s="514"/>
      <c r="P480" s="514"/>
      <c r="Q480" s="514"/>
      <c r="R480" s="514"/>
      <c r="S480" s="514"/>
      <c r="T480" s="514"/>
      <c r="U480" s="514"/>
      <c r="V480" s="514"/>
      <c r="W480" s="514"/>
      <c r="X480" s="514"/>
      <c r="Y480" s="541"/>
      <c r="Z480" s="541"/>
      <c r="AA480" s="540"/>
      <c r="AB480" s="542"/>
      <c r="AC480" s="542"/>
      <c r="AD480" s="542"/>
      <c r="AE480" s="541"/>
      <c r="AF480" s="542"/>
      <c r="AG480" s="517"/>
      <c r="AH480" s="517"/>
      <c r="AI480" s="518"/>
      <c r="AJ480" s="518"/>
      <c r="AM480" s="105"/>
      <c r="AN480" s="105"/>
    </row>
    <row r="481" spans="2:40" hidden="1" outlineLevel="1">
      <c r="B481" s="511"/>
      <c r="C481" s="511"/>
      <c r="D481" s="512"/>
      <c r="E481" s="513"/>
      <c r="F481" s="514"/>
      <c r="G481" s="514"/>
      <c r="H481" s="514"/>
      <c r="I481" s="514"/>
      <c r="J481" s="514"/>
      <c r="K481" s="514"/>
      <c r="L481" s="514"/>
      <c r="M481" s="514"/>
      <c r="N481" s="514"/>
      <c r="O481" s="514"/>
      <c r="P481" s="514"/>
      <c r="Q481" s="514"/>
      <c r="R481" s="514"/>
      <c r="S481" s="514"/>
      <c r="T481" s="514"/>
      <c r="U481" s="514"/>
      <c r="V481" s="514"/>
      <c r="W481" s="514"/>
      <c r="X481" s="514"/>
      <c r="Y481" s="541"/>
      <c r="Z481" s="541"/>
      <c r="AA481" s="540"/>
      <c r="AB481" s="542"/>
      <c r="AC481" s="542"/>
      <c r="AD481" s="542"/>
      <c r="AE481" s="541"/>
      <c r="AF481" s="542"/>
      <c r="AG481" s="517"/>
      <c r="AH481" s="517"/>
      <c r="AI481" s="518"/>
      <c r="AJ481" s="518"/>
      <c r="AM481" s="105"/>
      <c r="AN481" s="105"/>
    </row>
    <row r="482" spans="2:40" hidden="1" outlineLevel="1">
      <c r="B482" s="511"/>
      <c r="C482" s="511"/>
      <c r="D482" s="512"/>
      <c r="E482" s="513"/>
      <c r="F482" s="514"/>
      <c r="G482" s="514"/>
      <c r="H482" s="514"/>
      <c r="I482" s="514"/>
      <c r="J482" s="514"/>
      <c r="K482" s="514"/>
      <c r="L482" s="514"/>
      <c r="M482" s="514"/>
      <c r="N482" s="514"/>
      <c r="O482" s="514"/>
      <c r="P482" s="514"/>
      <c r="Q482" s="514"/>
      <c r="R482" s="514"/>
      <c r="S482" s="514"/>
      <c r="T482" s="514"/>
      <c r="U482" s="514"/>
      <c r="V482" s="514"/>
      <c r="W482" s="514"/>
      <c r="X482" s="514"/>
      <c r="Y482" s="541"/>
      <c r="Z482" s="541"/>
      <c r="AA482" s="540"/>
      <c r="AB482" s="542"/>
      <c r="AC482" s="542"/>
      <c r="AD482" s="542"/>
      <c r="AE482" s="541"/>
      <c r="AF482" s="542"/>
      <c r="AG482" s="517"/>
      <c r="AH482" s="517"/>
      <c r="AI482" s="518"/>
      <c r="AJ482" s="518"/>
      <c r="AM482" s="105"/>
      <c r="AN482" s="105"/>
    </row>
    <row r="483" spans="2:40" hidden="1" outlineLevel="1">
      <c r="B483" s="511"/>
      <c r="C483" s="511"/>
      <c r="D483" s="512"/>
      <c r="E483" s="513"/>
      <c r="F483" s="514"/>
      <c r="G483" s="514"/>
      <c r="H483" s="514"/>
      <c r="I483" s="514"/>
      <c r="J483" s="514"/>
      <c r="K483" s="514"/>
      <c r="L483" s="514"/>
      <c r="M483" s="514"/>
      <c r="N483" s="514"/>
      <c r="O483" s="514"/>
      <c r="P483" s="514"/>
      <c r="Q483" s="514"/>
      <c r="R483" s="514"/>
      <c r="S483" s="514"/>
      <c r="T483" s="514"/>
      <c r="U483" s="514"/>
      <c r="V483" s="514"/>
      <c r="W483" s="514"/>
      <c r="X483" s="514"/>
      <c r="Y483" s="541"/>
      <c r="Z483" s="541"/>
      <c r="AA483" s="540"/>
      <c r="AB483" s="542"/>
      <c r="AC483" s="542"/>
      <c r="AD483" s="542"/>
      <c r="AE483" s="541"/>
      <c r="AF483" s="542"/>
      <c r="AG483" s="517"/>
      <c r="AH483" s="517"/>
      <c r="AI483" s="518"/>
      <c r="AJ483" s="518"/>
      <c r="AM483" s="105"/>
      <c r="AN483" s="105"/>
    </row>
    <row r="484" spans="2:40" hidden="1" outlineLevel="1">
      <c r="B484" s="511"/>
      <c r="C484" s="511"/>
      <c r="D484" s="512"/>
      <c r="E484" s="513"/>
      <c r="F484" s="514"/>
      <c r="G484" s="514"/>
      <c r="H484" s="514"/>
      <c r="I484" s="514"/>
      <c r="J484" s="514"/>
      <c r="K484" s="514"/>
      <c r="L484" s="514"/>
      <c r="M484" s="514"/>
      <c r="N484" s="514"/>
      <c r="O484" s="514"/>
      <c r="P484" s="514"/>
      <c r="Q484" s="514"/>
      <c r="R484" s="514"/>
      <c r="S484" s="514"/>
      <c r="T484" s="514"/>
      <c r="U484" s="514"/>
      <c r="V484" s="514"/>
      <c r="W484" s="514"/>
      <c r="X484" s="514"/>
      <c r="Y484" s="541"/>
      <c r="Z484" s="541"/>
      <c r="AA484" s="540"/>
      <c r="AB484" s="542"/>
      <c r="AC484" s="542"/>
      <c r="AD484" s="542"/>
      <c r="AE484" s="541"/>
      <c r="AF484" s="542"/>
      <c r="AG484" s="517"/>
      <c r="AH484" s="517"/>
      <c r="AI484" s="518"/>
      <c r="AJ484" s="518"/>
      <c r="AM484" s="105"/>
      <c r="AN484" s="105"/>
    </row>
    <row r="485" spans="2:40" hidden="1" outlineLevel="1">
      <c r="B485" s="511"/>
      <c r="C485" s="511"/>
      <c r="D485" s="512"/>
      <c r="E485" s="513"/>
      <c r="F485" s="514"/>
      <c r="G485" s="514"/>
      <c r="H485" s="514"/>
      <c r="I485" s="514"/>
      <c r="J485" s="514"/>
      <c r="K485" s="514"/>
      <c r="L485" s="514"/>
      <c r="M485" s="514"/>
      <c r="N485" s="514"/>
      <c r="O485" s="514"/>
      <c r="P485" s="514"/>
      <c r="Q485" s="514"/>
      <c r="R485" s="514"/>
      <c r="S485" s="514"/>
      <c r="T485" s="514"/>
      <c r="U485" s="514"/>
      <c r="V485" s="514"/>
      <c r="W485" s="514"/>
      <c r="X485" s="514"/>
      <c r="Y485" s="541"/>
      <c r="Z485" s="541"/>
      <c r="AA485" s="540"/>
      <c r="AB485" s="542"/>
      <c r="AC485" s="542"/>
      <c r="AD485" s="542"/>
      <c r="AE485" s="541"/>
      <c r="AF485" s="542"/>
      <c r="AG485" s="517"/>
      <c r="AH485" s="517"/>
      <c r="AI485" s="518"/>
      <c r="AJ485" s="518"/>
      <c r="AM485" s="105"/>
      <c r="AN485" s="105"/>
    </row>
    <row r="486" spans="2:40" hidden="1" outlineLevel="1">
      <c r="B486" s="511"/>
      <c r="C486" s="511"/>
      <c r="D486" s="512"/>
      <c r="E486" s="513"/>
      <c r="F486" s="514"/>
      <c r="G486" s="514"/>
      <c r="H486" s="514"/>
      <c r="I486" s="514"/>
      <c r="J486" s="514"/>
      <c r="K486" s="514"/>
      <c r="L486" s="514"/>
      <c r="M486" s="514"/>
      <c r="N486" s="514"/>
      <c r="O486" s="514"/>
      <c r="P486" s="514"/>
      <c r="Q486" s="514"/>
      <c r="R486" s="514"/>
      <c r="S486" s="514"/>
      <c r="T486" s="514"/>
      <c r="U486" s="514"/>
      <c r="V486" s="514"/>
      <c r="W486" s="514"/>
      <c r="X486" s="514"/>
      <c r="Y486" s="541"/>
      <c r="Z486" s="541"/>
      <c r="AA486" s="540"/>
      <c r="AB486" s="542"/>
      <c r="AC486" s="542"/>
      <c r="AD486" s="542"/>
      <c r="AE486" s="541"/>
      <c r="AF486" s="542"/>
      <c r="AG486" s="517"/>
      <c r="AH486" s="517"/>
      <c r="AI486" s="518"/>
      <c r="AJ486" s="518"/>
      <c r="AM486" s="105"/>
      <c r="AN486" s="105"/>
    </row>
    <row r="487" spans="2:40" hidden="1" outlineLevel="1">
      <c r="B487" s="511"/>
      <c r="C487" s="511"/>
      <c r="D487" s="512"/>
      <c r="E487" s="513"/>
      <c r="F487" s="514"/>
      <c r="G487" s="514"/>
      <c r="H487" s="514"/>
      <c r="I487" s="514"/>
      <c r="J487" s="514"/>
      <c r="K487" s="514"/>
      <c r="L487" s="514"/>
      <c r="M487" s="514"/>
      <c r="N487" s="514"/>
      <c r="O487" s="514"/>
      <c r="P487" s="514"/>
      <c r="Q487" s="514"/>
      <c r="R487" s="514"/>
      <c r="S487" s="514"/>
      <c r="T487" s="514"/>
      <c r="U487" s="514"/>
      <c r="V487" s="514"/>
      <c r="W487" s="514"/>
      <c r="X487" s="514"/>
      <c r="Y487" s="541"/>
      <c r="Z487" s="541"/>
      <c r="AA487" s="540"/>
      <c r="AB487" s="542"/>
      <c r="AC487" s="542"/>
      <c r="AD487" s="542"/>
      <c r="AE487" s="541"/>
      <c r="AF487" s="542"/>
      <c r="AG487" s="517"/>
      <c r="AH487" s="517"/>
      <c r="AI487" s="518"/>
      <c r="AJ487" s="518"/>
      <c r="AM487" s="105"/>
      <c r="AN487" s="105"/>
    </row>
    <row r="488" spans="2:40" hidden="1" outlineLevel="1">
      <c r="B488" s="511"/>
      <c r="C488" s="511"/>
      <c r="D488" s="512"/>
      <c r="E488" s="513"/>
      <c r="F488" s="514"/>
      <c r="G488" s="514"/>
      <c r="H488" s="514"/>
      <c r="I488" s="514"/>
      <c r="J488" s="514"/>
      <c r="K488" s="514"/>
      <c r="L488" s="514"/>
      <c r="M488" s="514"/>
      <c r="N488" s="514"/>
      <c r="O488" s="514"/>
      <c r="P488" s="514"/>
      <c r="Q488" s="514"/>
      <c r="R488" s="514"/>
      <c r="S488" s="514"/>
      <c r="T488" s="514"/>
      <c r="U488" s="514"/>
      <c r="V488" s="514"/>
      <c r="W488" s="514"/>
      <c r="X488" s="514"/>
      <c r="Y488" s="541"/>
      <c r="Z488" s="541"/>
      <c r="AA488" s="540"/>
      <c r="AB488" s="542"/>
      <c r="AC488" s="542"/>
      <c r="AD488" s="542"/>
      <c r="AE488" s="541"/>
      <c r="AF488" s="542"/>
      <c r="AG488" s="517"/>
      <c r="AH488" s="517"/>
      <c r="AI488" s="518"/>
      <c r="AJ488" s="518"/>
      <c r="AM488" s="105"/>
      <c r="AN488" s="105"/>
    </row>
    <row r="489" spans="2:40" hidden="1" outlineLevel="1">
      <c r="B489" s="511"/>
      <c r="C489" s="511"/>
      <c r="D489" s="512"/>
      <c r="E489" s="513"/>
      <c r="F489" s="514"/>
      <c r="G489" s="514"/>
      <c r="H489" s="514"/>
      <c r="I489" s="514"/>
      <c r="J489" s="514"/>
      <c r="K489" s="514"/>
      <c r="L489" s="514"/>
      <c r="M489" s="514"/>
      <c r="N489" s="514"/>
      <c r="O489" s="514"/>
      <c r="P489" s="514"/>
      <c r="Q489" s="514"/>
      <c r="R489" s="514"/>
      <c r="S489" s="514"/>
      <c r="T489" s="514"/>
      <c r="U489" s="514"/>
      <c r="V489" s="514"/>
      <c r="W489" s="514"/>
      <c r="X489" s="514"/>
      <c r="Y489" s="541"/>
      <c r="Z489" s="541"/>
      <c r="AA489" s="540"/>
      <c r="AB489" s="542"/>
      <c r="AC489" s="542"/>
      <c r="AD489" s="542"/>
      <c r="AE489" s="541"/>
      <c r="AF489" s="542"/>
      <c r="AG489" s="517"/>
      <c r="AH489" s="517"/>
      <c r="AI489" s="518"/>
      <c r="AJ489" s="518"/>
      <c r="AM489" s="105"/>
      <c r="AN489" s="105"/>
    </row>
    <row r="490" spans="2:40" hidden="1" outlineLevel="1">
      <c r="B490" s="511"/>
      <c r="C490" s="511"/>
      <c r="D490" s="512"/>
      <c r="E490" s="513"/>
      <c r="F490" s="514"/>
      <c r="G490" s="514"/>
      <c r="H490" s="514"/>
      <c r="I490" s="514"/>
      <c r="J490" s="514"/>
      <c r="K490" s="514"/>
      <c r="L490" s="514"/>
      <c r="M490" s="514"/>
      <c r="N490" s="514"/>
      <c r="O490" s="514"/>
      <c r="P490" s="514"/>
      <c r="Q490" s="514"/>
      <c r="R490" s="514"/>
      <c r="S490" s="514"/>
      <c r="T490" s="514"/>
      <c r="U490" s="514"/>
      <c r="V490" s="514"/>
      <c r="W490" s="514"/>
      <c r="X490" s="514"/>
      <c r="Y490" s="541"/>
      <c r="Z490" s="541"/>
      <c r="AA490" s="540"/>
      <c r="AB490" s="542"/>
      <c r="AC490" s="542"/>
      <c r="AD490" s="542"/>
      <c r="AE490" s="541"/>
      <c r="AF490" s="542"/>
      <c r="AG490" s="517"/>
      <c r="AH490" s="517"/>
      <c r="AI490" s="518"/>
      <c r="AJ490" s="518"/>
      <c r="AM490" s="105"/>
      <c r="AN490" s="105"/>
    </row>
    <row r="491" spans="2:40" hidden="1" outlineLevel="1">
      <c r="B491" s="511"/>
      <c r="C491" s="511"/>
      <c r="D491" s="512"/>
      <c r="E491" s="513"/>
      <c r="F491" s="514"/>
      <c r="G491" s="514"/>
      <c r="H491" s="514"/>
      <c r="I491" s="514"/>
      <c r="J491" s="514"/>
      <c r="K491" s="514"/>
      <c r="L491" s="514"/>
      <c r="M491" s="514"/>
      <c r="N491" s="514"/>
      <c r="O491" s="514"/>
      <c r="P491" s="514"/>
      <c r="Q491" s="514"/>
      <c r="R491" s="514"/>
      <c r="S491" s="514"/>
      <c r="T491" s="514"/>
      <c r="U491" s="514"/>
      <c r="V491" s="514"/>
      <c r="W491" s="514"/>
      <c r="X491" s="514"/>
      <c r="Y491" s="541"/>
      <c r="Z491" s="541"/>
      <c r="AA491" s="540"/>
      <c r="AB491" s="542"/>
      <c r="AC491" s="542"/>
      <c r="AD491" s="542"/>
      <c r="AE491" s="541"/>
      <c r="AF491" s="542"/>
      <c r="AG491" s="517"/>
      <c r="AH491" s="517"/>
      <c r="AI491" s="518"/>
      <c r="AJ491" s="518"/>
      <c r="AM491" s="105"/>
      <c r="AN491" s="105"/>
    </row>
    <row r="492" spans="2:40" hidden="1" outlineLevel="1">
      <c r="B492" s="511"/>
      <c r="C492" s="511"/>
      <c r="D492" s="512"/>
      <c r="E492" s="513"/>
      <c r="F492" s="514"/>
      <c r="G492" s="514"/>
      <c r="H492" s="514"/>
      <c r="I492" s="514"/>
      <c r="J492" s="514"/>
      <c r="K492" s="514"/>
      <c r="L492" s="514"/>
      <c r="M492" s="514"/>
      <c r="N492" s="514"/>
      <c r="O492" s="514"/>
      <c r="P492" s="514"/>
      <c r="Q492" s="514"/>
      <c r="R492" s="514"/>
      <c r="S492" s="514"/>
      <c r="T492" s="514"/>
      <c r="U492" s="514"/>
      <c r="V492" s="514"/>
      <c r="W492" s="514"/>
      <c r="X492" s="514"/>
      <c r="Y492" s="541"/>
      <c r="Z492" s="541"/>
      <c r="AA492" s="540"/>
      <c r="AB492" s="542"/>
      <c r="AC492" s="542"/>
      <c r="AD492" s="542"/>
      <c r="AE492" s="541"/>
      <c r="AF492" s="542"/>
      <c r="AG492" s="517"/>
      <c r="AH492" s="517"/>
      <c r="AI492" s="518"/>
      <c r="AJ492" s="518"/>
      <c r="AM492" s="105"/>
      <c r="AN492" s="105"/>
    </row>
    <row r="493" spans="2:40" hidden="1" outlineLevel="1">
      <c r="B493" s="511"/>
      <c r="C493" s="511"/>
      <c r="D493" s="512"/>
      <c r="E493" s="513"/>
      <c r="F493" s="514"/>
      <c r="G493" s="514"/>
      <c r="H493" s="514"/>
      <c r="I493" s="514"/>
      <c r="J493" s="514"/>
      <c r="K493" s="514"/>
      <c r="L493" s="514"/>
      <c r="M493" s="514"/>
      <c r="N493" s="514"/>
      <c r="O493" s="514"/>
      <c r="P493" s="514"/>
      <c r="Q493" s="514"/>
      <c r="R493" s="514"/>
      <c r="S493" s="514"/>
      <c r="T493" s="514"/>
      <c r="U493" s="514"/>
      <c r="V493" s="514"/>
      <c r="W493" s="514"/>
      <c r="X493" s="514"/>
      <c r="Y493" s="541"/>
      <c r="Z493" s="541"/>
      <c r="AA493" s="540"/>
      <c r="AB493" s="542"/>
      <c r="AC493" s="542"/>
      <c r="AD493" s="542"/>
      <c r="AE493" s="541"/>
      <c r="AF493" s="542"/>
      <c r="AG493" s="517"/>
      <c r="AH493" s="517"/>
      <c r="AI493" s="518"/>
      <c r="AJ493" s="518"/>
      <c r="AM493" s="105"/>
      <c r="AN493" s="105"/>
    </row>
    <row r="494" spans="2:40" hidden="1" outlineLevel="1">
      <c r="B494" s="511"/>
      <c r="C494" s="511"/>
      <c r="D494" s="512"/>
      <c r="E494" s="513"/>
      <c r="F494" s="514"/>
      <c r="G494" s="514"/>
      <c r="H494" s="514"/>
      <c r="I494" s="514"/>
      <c r="J494" s="514"/>
      <c r="K494" s="514"/>
      <c r="L494" s="514"/>
      <c r="M494" s="514"/>
      <c r="N494" s="514"/>
      <c r="O494" s="514"/>
      <c r="P494" s="514"/>
      <c r="Q494" s="514"/>
      <c r="R494" s="514"/>
      <c r="S494" s="514"/>
      <c r="T494" s="514"/>
      <c r="U494" s="514"/>
      <c r="V494" s="514"/>
      <c r="W494" s="514"/>
      <c r="X494" s="514"/>
      <c r="Y494" s="541"/>
      <c r="Z494" s="541"/>
      <c r="AA494" s="540"/>
      <c r="AB494" s="542"/>
      <c r="AC494" s="542"/>
      <c r="AD494" s="542"/>
      <c r="AE494" s="541"/>
      <c r="AF494" s="542"/>
      <c r="AG494" s="517"/>
      <c r="AH494" s="517"/>
      <c r="AI494" s="518"/>
      <c r="AJ494" s="518"/>
      <c r="AM494" s="105"/>
      <c r="AN494" s="105"/>
    </row>
    <row r="495" spans="2:40" hidden="1" outlineLevel="1">
      <c r="B495" s="511"/>
      <c r="C495" s="511"/>
      <c r="D495" s="512"/>
      <c r="E495" s="513"/>
      <c r="F495" s="514"/>
      <c r="G495" s="514"/>
      <c r="H495" s="514"/>
      <c r="I495" s="514"/>
      <c r="J495" s="514"/>
      <c r="K495" s="514"/>
      <c r="L495" s="514"/>
      <c r="M495" s="514"/>
      <c r="N495" s="514"/>
      <c r="O495" s="514"/>
      <c r="P495" s="514"/>
      <c r="Q495" s="514"/>
      <c r="R495" s="514"/>
      <c r="S495" s="514"/>
      <c r="T495" s="514"/>
      <c r="U495" s="514"/>
      <c r="V495" s="514"/>
      <c r="W495" s="514"/>
      <c r="X495" s="514"/>
      <c r="Y495" s="541"/>
      <c r="Z495" s="541"/>
      <c r="AA495" s="540"/>
      <c r="AB495" s="542"/>
      <c r="AC495" s="542"/>
      <c r="AD495" s="542"/>
      <c r="AE495" s="541"/>
      <c r="AF495" s="542"/>
      <c r="AG495" s="517"/>
      <c r="AH495" s="517"/>
      <c r="AI495" s="518"/>
      <c r="AJ495" s="518"/>
      <c r="AM495" s="105"/>
      <c r="AN495" s="105"/>
    </row>
    <row r="496" spans="2:40" hidden="1" outlineLevel="1">
      <c r="B496" s="511"/>
      <c r="C496" s="511"/>
      <c r="D496" s="512"/>
      <c r="E496" s="513"/>
      <c r="F496" s="514"/>
      <c r="G496" s="514"/>
      <c r="H496" s="514"/>
      <c r="I496" s="514"/>
      <c r="J496" s="514"/>
      <c r="K496" s="514"/>
      <c r="L496" s="514"/>
      <c r="M496" s="514"/>
      <c r="N496" s="514"/>
      <c r="O496" s="514"/>
      <c r="P496" s="514"/>
      <c r="Q496" s="514"/>
      <c r="R496" s="514"/>
      <c r="S496" s="514"/>
      <c r="T496" s="514"/>
      <c r="U496" s="514"/>
      <c r="V496" s="514"/>
      <c r="W496" s="514"/>
      <c r="X496" s="514"/>
      <c r="Y496" s="541"/>
      <c r="Z496" s="541"/>
      <c r="AA496" s="540"/>
      <c r="AB496" s="542"/>
      <c r="AC496" s="542"/>
      <c r="AD496" s="542"/>
      <c r="AE496" s="541"/>
      <c r="AF496" s="542"/>
      <c r="AG496" s="517"/>
      <c r="AH496" s="517"/>
      <c r="AI496" s="518"/>
      <c r="AJ496" s="518"/>
      <c r="AM496" s="105"/>
      <c r="AN496" s="105"/>
    </row>
    <row r="497" spans="2:40" hidden="1" outlineLevel="1">
      <c r="B497" s="511"/>
      <c r="C497" s="511"/>
      <c r="D497" s="512"/>
      <c r="E497" s="513"/>
      <c r="F497" s="514"/>
      <c r="G497" s="514"/>
      <c r="H497" s="514"/>
      <c r="I497" s="514"/>
      <c r="J497" s="514"/>
      <c r="K497" s="514"/>
      <c r="L497" s="514"/>
      <c r="M497" s="514"/>
      <c r="N497" s="514"/>
      <c r="O497" s="514"/>
      <c r="P497" s="514"/>
      <c r="Q497" s="514"/>
      <c r="R497" s="514"/>
      <c r="S497" s="514"/>
      <c r="T497" s="514"/>
      <c r="U497" s="514"/>
      <c r="V497" s="514"/>
      <c r="W497" s="514"/>
      <c r="X497" s="514"/>
      <c r="Y497" s="541"/>
      <c r="Z497" s="541"/>
      <c r="AA497" s="540"/>
      <c r="AB497" s="542"/>
      <c r="AC497" s="542"/>
      <c r="AD497" s="542"/>
      <c r="AE497" s="541"/>
      <c r="AF497" s="542"/>
      <c r="AG497" s="517"/>
      <c r="AH497" s="517"/>
      <c r="AI497" s="518"/>
      <c r="AJ497" s="518"/>
      <c r="AM497" s="105"/>
      <c r="AN497" s="105"/>
    </row>
    <row r="498" spans="2:40" hidden="1" outlineLevel="1">
      <c r="B498" s="511"/>
      <c r="C498" s="511"/>
      <c r="D498" s="512"/>
      <c r="E498" s="513"/>
      <c r="F498" s="514"/>
      <c r="G498" s="514"/>
      <c r="H498" s="514"/>
      <c r="I498" s="514"/>
      <c r="J498" s="514"/>
      <c r="K498" s="514"/>
      <c r="L498" s="514"/>
      <c r="M498" s="514"/>
      <c r="N498" s="514"/>
      <c r="O498" s="514"/>
      <c r="P498" s="514"/>
      <c r="Q498" s="514"/>
      <c r="R498" s="514"/>
      <c r="S498" s="514"/>
      <c r="T498" s="514"/>
      <c r="U498" s="514"/>
      <c r="V498" s="514"/>
      <c r="W498" s="514"/>
      <c r="X498" s="514"/>
      <c r="Y498" s="541"/>
      <c r="Z498" s="541"/>
      <c r="AA498" s="540"/>
      <c r="AB498" s="542"/>
      <c r="AC498" s="542"/>
      <c r="AD498" s="542"/>
      <c r="AE498" s="541"/>
      <c r="AF498" s="542"/>
      <c r="AG498" s="517"/>
      <c r="AH498" s="517"/>
      <c r="AI498" s="518"/>
      <c r="AJ498" s="518"/>
      <c r="AM498" s="105"/>
      <c r="AN498" s="105"/>
    </row>
    <row r="499" spans="2:40" hidden="1" outlineLevel="1">
      <c r="B499" s="511"/>
      <c r="C499" s="511"/>
      <c r="D499" s="512"/>
      <c r="E499" s="513"/>
      <c r="F499" s="514"/>
      <c r="G499" s="514"/>
      <c r="H499" s="514"/>
      <c r="I499" s="514"/>
      <c r="J499" s="514"/>
      <c r="K499" s="514"/>
      <c r="L499" s="514"/>
      <c r="M499" s="514"/>
      <c r="N499" s="514"/>
      <c r="O499" s="514"/>
      <c r="P499" s="514"/>
      <c r="Q499" s="514"/>
      <c r="R499" s="514"/>
      <c r="S499" s="514"/>
      <c r="T499" s="514"/>
      <c r="U499" s="514"/>
      <c r="V499" s="514"/>
      <c r="W499" s="514"/>
      <c r="X499" s="514"/>
      <c r="Y499" s="541"/>
      <c r="Z499" s="541"/>
      <c r="AA499" s="540"/>
      <c r="AB499" s="542"/>
      <c r="AC499" s="542"/>
      <c r="AD499" s="542"/>
      <c r="AE499" s="541"/>
      <c r="AF499" s="542"/>
      <c r="AG499" s="517"/>
      <c r="AH499" s="517"/>
      <c r="AI499" s="518"/>
      <c r="AJ499" s="518"/>
      <c r="AM499" s="105"/>
      <c r="AN499" s="105"/>
    </row>
    <row r="500" spans="2:40" hidden="1" outlineLevel="1">
      <c r="B500" s="511"/>
      <c r="C500" s="511"/>
      <c r="D500" s="512"/>
      <c r="E500" s="513"/>
      <c r="F500" s="514"/>
      <c r="G500" s="514"/>
      <c r="H500" s="514"/>
      <c r="I500" s="514"/>
      <c r="J500" s="514"/>
      <c r="K500" s="514"/>
      <c r="L500" s="514"/>
      <c r="M500" s="514"/>
      <c r="N500" s="514"/>
      <c r="O500" s="514"/>
      <c r="P500" s="514"/>
      <c r="Q500" s="514"/>
      <c r="R500" s="514"/>
      <c r="S500" s="514"/>
      <c r="T500" s="514"/>
      <c r="U500" s="514"/>
      <c r="V500" s="514"/>
      <c r="W500" s="514"/>
      <c r="X500" s="514"/>
      <c r="Y500" s="541"/>
      <c r="Z500" s="541"/>
      <c r="AA500" s="540"/>
      <c r="AB500" s="542"/>
      <c r="AC500" s="542"/>
      <c r="AD500" s="542"/>
      <c r="AE500" s="541"/>
      <c r="AF500" s="542"/>
      <c r="AG500" s="517"/>
      <c r="AH500" s="517"/>
      <c r="AI500" s="518"/>
      <c r="AJ500" s="518"/>
      <c r="AM500" s="105"/>
      <c r="AN500" s="105"/>
    </row>
    <row r="501" spans="2:40" hidden="1" outlineLevel="1">
      <c r="B501" s="511"/>
      <c r="C501" s="511"/>
      <c r="D501" s="512"/>
      <c r="E501" s="513"/>
      <c r="F501" s="514"/>
      <c r="G501" s="514"/>
      <c r="H501" s="514"/>
      <c r="I501" s="514"/>
      <c r="J501" s="514"/>
      <c r="K501" s="514"/>
      <c r="L501" s="514"/>
      <c r="M501" s="514"/>
      <c r="N501" s="514"/>
      <c r="O501" s="514"/>
      <c r="P501" s="514"/>
      <c r="Q501" s="514"/>
      <c r="R501" s="514"/>
      <c r="S501" s="514"/>
      <c r="T501" s="514"/>
      <c r="U501" s="514"/>
      <c r="V501" s="514"/>
      <c r="W501" s="514"/>
      <c r="X501" s="514"/>
      <c r="Y501" s="541"/>
      <c r="Z501" s="541"/>
      <c r="AA501" s="540"/>
      <c r="AB501" s="542"/>
      <c r="AC501" s="542"/>
      <c r="AD501" s="542"/>
      <c r="AE501" s="541"/>
      <c r="AF501" s="542"/>
      <c r="AG501" s="517"/>
      <c r="AH501" s="517"/>
      <c r="AI501" s="518"/>
      <c r="AJ501" s="518"/>
      <c r="AM501" s="105"/>
      <c r="AN501" s="105"/>
    </row>
    <row r="502" spans="2:40" hidden="1" outlineLevel="1">
      <c r="B502" s="511"/>
      <c r="C502" s="511"/>
      <c r="D502" s="512"/>
      <c r="E502" s="513"/>
      <c r="F502" s="514"/>
      <c r="G502" s="514"/>
      <c r="H502" s="514"/>
      <c r="I502" s="514"/>
      <c r="J502" s="514"/>
      <c r="K502" s="514"/>
      <c r="L502" s="514"/>
      <c r="M502" s="514"/>
      <c r="N502" s="514"/>
      <c r="O502" s="514"/>
      <c r="P502" s="514"/>
      <c r="Q502" s="514"/>
      <c r="R502" s="514"/>
      <c r="S502" s="514"/>
      <c r="T502" s="514"/>
      <c r="U502" s="514"/>
      <c r="V502" s="514"/>
      <c r="W502" s="514"/>
      <c r="X502" s="514"/>
      <c r="Y502" s="541"/>
      <c r="Z502" s="541"/>
      <c r="AA502" s="540"/>
      <c r="AB502" s="542"/>
      <c r="AC502" s="542"/>
      <c r="AD502" s="542"/>
      <c r="AE502" s="541"/>
      <c r="AF502" s="542"/>
      <c r="AG502" s="517"/>
      <c r="AH502" s="517"/>
      <c r="AI502" s="518"/>
      <c r="AJ502" s="518"/>
      <c r="AM502" s="105"/>
      <c r="AN502" s="105"/>
    </row>
    <row r="503" spans="2:40" hidden="1" outlineLevel="1">
      <c r="B503" s="511"/>
      <c r="C503" s="511"/>
      <c r="D503" s="512"/>
      <c r="E503" s="513"/>
      <c r="F503" s="514"/>
      <c r="G503" s="514"/>
      <c r="H503" s="514"/>
      <c r="I503" s="514"/>
      <c r="J503" s="514"/>
      <c r="K503" s="514"/>
      <c r="L503" s="514"/>
      <c r="M503" s="514"/>
      <c r="N503" s="514"/>
      <c r="O503" s="514"/>
      <c r="P503" s="514"/>
      <c r="Q503" s="514"/>
      <c r="R503" s="514"/>
      <c r="S503" s="514"/>
      <c r="T503" s="514"/>
      <c r="U503" s="514"/>
      <c r="V503" s="514"/>
      <c r="W503" s="514"/>
      <c r="X503" s="514"/>
      <c r="Y503" s="541"/>
      <c r="Z503" s="541"/>
      <c r="AA503" s="540"/>
      <c r="AB503" s="542"/>
      <c r="AC503" s="542"/>
      <c r="AD503" s="542"/>
      <c r="AE503" s="541"/>
      <c r="AF503" s="542"/>
      <c r="AG503" s="517"/>
      <c r="AH503" s="517"/>
      <c r="AI503" s="518"/>
      <c r="AJ503" s="518"/>
      <c r="AM503" s="105"/>
      <c r="AN503" s="105"/>
    </row>
    <row r="504" spans="2:40" hidden="1" outlineLevel="1">
      <c r="B504" s="511"/>
      <c r="C504" s="511"/>
      <c r="D504" s="512"/>
      <c r="E504" s="513"/>
      <c r="F504" s="514"/>
      <c r="G504" s="514"/>
      <c r="H504" s="514"/>
      <c r="I504" s="514"/>
      <c r="J504" s="514"/>
      <c r="K504" s="514"/>
      <c r="L504" s="514"/>
      <c r="M504" s="514"/>
      <c r="N504" s="514"/>
      <c r="O504" s="514"/>
      <c r="P504" s="514"/>
      <c r="Q504" s="514"/>
      <c r="R504" s="514"/>
      <c r="S504" s="514"/>
      <c r="T504" s="514"/>
      <c r="U504" s="514"/>
      <c r="V504" s="514"/>
      <c r="W504" s="514"/>
      <c r="X504" s="514"/>
      <c r="Y504" s="541"/>
      <c r="Z504" s="541"/>
      <c r="AA504" s="540"/>
      <c r="AB504" s="542"/>
      <c r="AC504" s="542"/>
      <c r="AD504" s="542"/>
      <c r="AE504" s="541"/>
      <c r="AF504" s="542"/>
      <c r="AG504" s="517"/>
      <c r="AH504" s="517"/>
      <c r="AI504" s="518"/>
      <c r="AJ504" s="518"/>
      <c r="AM504" s="105"/>
      <c r="AN504" s="105"/>
    </row>
    <row r="505" spans="2:40" hidden="1" outlineLevel="1">
      <c r="B505" s="511"/>
      <c r="C505" s="511"/>
      <c r="D505" s="512"/>
      <c r="E505" s="513"/>
      <c r="F505" s="514"/>
      <c r="G505" s="514"/>
      <c r="H505" s="514"/>
      <c r="I505" s="514"/>
      <c r="J505" s="514"/>
      <c r="K505" s="514"/>
      <c r="L505" s="514"/>
      <c r="M505" s="514"/>
      <c r="N505" s="514"/>
      <c r="O505" s="514"/>
      <c r="P505" s="514"/>
      <c r="Q505" s="514"/>
      <c r="R505" s="514"/>
      <c r="S505" s="514"/>
      <c r="T505" s="514"/>
      <c r="U505" s="514"/>
      <c r="V505" s="514"/>
      <c r="W505" s="514"/>
      <c r="X505" s="514"/>
      <c r="Y505" s="541"/>
      <c r="Z505" s="541"/>
      <c r="AA505" s="540"/>
      <c r="AB505" s="542"/>
      <c r="AC505" s="542"/>
      <c r="AD505" s="542"/>
      <c r="AE505" s="541"/>
      <c r="AF505" s="542"/>
      <c r="AG505" s="517"/>
      <c r="AH505" s="517"/>
      <c r="AI505" s="518"/>
      <c r="AJ505" s="518"/>
      <c r="AM505" s="105"/>
      <c r="AN505" s="105"/>
    </row>
    <row r="506" spans="2:40" hidden="1" outlineLevel="1">
      <c r="B506" s="511"/>
      <c r="C506" s="511"/>
      <c r="D506" s="512"/>
      <c r="E506" s="513"/>
      <c r="F506" s="514"/>
      <c r="G506" s="514"/>
      <c r="H506" s="514"/>
      <c r="I506" s="514"/>
      <c r="J506" s="514"/>
      <c r="K506" s="514"/>
      <c r="L506" s="514"/>
      <c r="M506" s="514"/>
      <c r="N506" s="514"/>
      <c r="O506" s="514"/>
      <c r="P506" s="514"/>
      <c r="Q506" s="514"/>
      <c r="R506" s="514"/>
      <c r="S506" s="514"/>
      <c r="T506" s="514"/>
      <c r="U506" s="514"/>
      <c r="V506" s="514"/>
      <c r="W506" s="514"/>
      <c r="X506" s="514"/>
      <c r="Y506" s="541"/>
      <c r="Z506" s="541"/>
      <c r="AA506" s="540"/>
      <c r="AB506" s="542"/>
      <c r="AC506" s="542"/>
      <c r="AD506" s="542"/>
      <c r="AE506" s="541"/>
      <c r="AF506" s="542"/>
      <c r="AG506" s="517"/>
      <c r="AH506" s="517"/>
      <c r="AI506" s="518"/>
      <c r="AJ506" s="518"/>
      <c r="AM506" s="105"/>
      <c r="AN506" s="105"/>
    </row>
    <row r="507" spans="2:40" hidden="1" outlineLevel="1">
      <c r="B507" s="511"/>
      <c r="C507" s="511"/>
      <c r="D507" s="512"/>
      <c r="E507" s="513"/>
      <c r="F507" s="514"/>
      <c r="G507" s="514"/>
      <c r="H507" s="514"/>
      <c r="I507" s="514"/>
      <c r="J507" s="514"/>
      <c r="K507" s="514"/>
      <c r="L507" s="514"/>
      <c r="M507" s="514"/>
      <c r="N507" s="514"/>
      <c r="O507" s="514"/>
      <c r="P507" s="514"/>
      <c r="Q507" s="514"/>
      <c r="R507" s="514"/>
      <c r="S507" s="514"/>
      <c r="T507" s="514"/>
      <c r="U507" s="514"/>
      <c r="V507" s="514"/>
      <c r="W507" s="514"/>
      <c r="X507" s="514"/>
      <c r="Y507" s="541"/>
      <c r="Z507" s="541"/>
      <c r="AA507" s="540"/>
      <c r="AB507" s="542"/>
      <c r="AC507" s="542"/>
      <c r="AD507" s="542"/>
      <c r="AE507" s="541"/>
      <c r="AF507" s="542"/>
      <c r="AG507" s="517"/>
      <c r="AH507" s="517"/>
      <c r="AI507" s="518"/>
      <c r="AJ507" s="518"/>
      <c r="AM507" s="105"/>
      <c r="AN507" s="105"/>
    </row>
    <row r="508" spans="2:40" hidden="1" outlineLevel="1">
      <c r="B508" s="511"/>
      <c r="C508" s="511"/>
      <c r="D508" s="512"/>
      <c r="E508" s="513"/>
      <c r="F508" s="514"/>
      <c r="G508" s="514"/>
      <c r="H508" s="514"/>
      <c r="I508" s="514"/>
      <c r="J508" s="514"/>
      <c r="K508" s="514"/>
      <c r="L508" s="514"/>
      <c r="M508" s="514"/>
      <c r="N508" s="514"/>
      <c r="O508" s="514"/>
      <c r="P508" s="514"/>
      <c r="Q508" s="514"/>
      <c r="R508" s="514"/>
      <c r="S508" s="514"/>
      <c r="T508" s="514"/>
      <c r="U508" s="514"/>
      <c r="V508" s="514"/>
      <c r="W508" s="514"/>
      <c r="X508" s="514"/>
      <c r="Y508" s="541"/>
      <c r="Z508" s="541"/>
      <c r="AA508" s="540"/>
      <c r="AB508" s="542"/>
      <c r="AC508" s="542"/>
      <c r="AD508" s="542"/>
      <c r="AE508" s="541"/>
      <c r="AF508" s="542"/>
      <c r="AG508" s="517"/>
      <c r="AH508" s="517"/>
      <c r="AI508" s="518"/>
      <c r="AJ508" s="518"/>
      <c r="AM508" s="105"/>
      <c r="AN508" s="105"/>
    </row>
    <row r="509" spans="2:40" hidden="1" outlineLevel="1">
      <c r="B509" s="511"/>
      <c r="C509" s="511"/>
      <c r="D509" s="512"/>
      <c r="E509" s="513"/>
      <c r="F509" s="514"/>
      <c r="G509" s="514"/>
      <c r="H509" s="514"/>
      <c r="I509" s="514"/>
      <c r="J509" s="514"/>
      <c r="K509" s="514"/>
      <c r="L509" s="514"/>
      <c r="M509" s="514"/>
      <c r="N509" s="514"/>
      <c r="O509" s="514"/>
      <c r="P509" s="514"/>
      <c r="Q509" s="514"/>
      <c r="R509" s="514"/>
      <c r="S509" s="514"/>
      <c r="T509" s="514"/>
      <c r="U509" s="514"/>
      <c r="V509" s="514"/>
      <c r="W509" s="514"/>
      <c r="X509" s="514"/>
      <c r="Y509" s="541"/>
      <c r="Z509" s="541"/>
      <c r="AA509" s="540"/>
      <c r="AB509" s="542"/>
      <c r="AC509" s="542"/>
      <c r="AD509" s="542"/>
      <c r="AE509" s="541"/>
      <c r="AF509" s="542"/>
      <c r="AG509" s="517"/>
      <c r="AH509" s="517"/>
      <c r="AI509" s="518"/>
      <c r="AJ509" s="518"/>
      <c r="AM509" s="105"/>
      <c r="AN509" s="105"/>
    </row>
    <row r="510" spans="2:40" hidden="1" outlineLevel="1">
      <c r="B510" s="511"/>
      <c r="C510" s="511"/>
      <c r="D510" s="512"/>
      <c r="E510" s="513"/>
      <c r="F510" s="514"/>
      <c r="G510" s="514"/>
      <c r="H510" s="514"/>
      <c r="I510" s="514"/>
      <c r="J510" s="514"/>
      <c r="K510" s="514"/>
      <c r="L510" s="514"/>
      <c r="M510" s="514"/>
      <c r="N510" s="514"/>
      <c r="O510" s="514"/>
      <c r="P510" s="514"/>
      <c r="Q510" s="514"/>
      <c r="R510" s="514"/>
      <c r="S510" s="514"/>
      <c r="T510" s="514"/>
      <c r="U510" s="514"/>
      <c r="V510" s="514"/>
      <c r="W510" s="514"/>
      <c r="X510" s="514"/>
      <c r="Y510" s="541"/>
      <c r="Z510" s="541"/>
      <c r="AA510" s="540"/>
      <c r="AB510" s="542"/>
      <c r="AC510" s="542"/>
      <c r="AD510" s="542"/>
      <c r="AE510" s="541"/>
      <c r="AF510" s="542"/>
      <c r="AG510" s="517"/>
      <c r="AH510" s="517"/>
      <c r="AI510" s="518"/>
      <c r="AJ510" s="518"/>
      <c r="AM510" s="105"/>
      <c r="AN510" s="105"/>
    </row>
    <row r="511" spans="2:40" hidden="1" outlineLevel="1">
      <c r="B511" s="511"/>
      <c r="C511" s="511"/>
      <c r="D511" s="512"/>
      <c r="E511" s="513"/>
      <c r="F511" s="514"/>
      <c r="G511" s="514"/>
      <c r="H511" s="514"/>
      <c r="I511" s="514"/>
      <c r="J511" s="514"/>
      <c r="K511" s="514"/>
      <c r="L511" s="514"/>
      <c r="M511" s="514"/>
      <c r="N511" s="514"/>
      <c r="O511" s="514"/>
      <c r="P511" s="514"/>
      <c r="Q511" s="514"/>
      <c r="R511" s="514"/>
      <c r="S511" s="514"/>
      <c r="T511" s="514"/>
      <c r="U511" s="514"/>
      <c r="V511" s="514"/>
      <c r="W511" s="514"/>
      <c r="X511" s="514"/>
      <c r="Y511" s="541"/>
      <c r="Z511" s="541"/>
      <c r="AA511" s="540"/>
      <c r="AB511" s="542"/>
      <c r="AC511" s="542"/>
      <c r="AD511" s="542"/>
      <c r="AE511" s="541"/>
      <c r="AF511" s="542"/>
      <c r="AG511" s="517"/>
      <c r="AH511" s="517"/>
      <c r="AI511" s="518"/>
      <c r="AJ511" s="518"/>
      <c r="AM511" s="105"/>
      <c r="AN511" s="105"/>
    </row>
    <row r="512" spans="2:40" hidden="1" outlineLevel="1">
      <c r="B512" s="511"/>
      <c r="C512" s="511"/>
      <c r="D512" s="512"/>
      <c r="E512" s="513"/>
      <c r="F512" s="514"/>
      <c r="G512" s="514"/>
      <c r="H512" s="514"/>
      <c r="I512" s="514"/>
      <c r="J512" s="514"/>
      <c r="K512" s="514"/>
      <c r="L512" s="514"/>
      <c r="M512" s="514"/>
      <c r="N512" s="514"/>
      <c r="O512" s="514"/>
      <c r="P512" s="514"/>
      <c r="Q512" s="514"/>
      <c r="R512" s="514"/>
      <c r="S512" s="514"/>
      <c r="T512" s="514"/>
      <c r="U512" s="514"/>
      <c r="V512" s="514"/>
      <c r="W512" s="514"/>
      <c r="X512" s="514"/>
      <c r="Y512" s="541"/>
      <c r="Z512" s="541"/>
      <c r="AA512" s="540"/>
      <c r="AB512" s="542"/>
      <c r="AC512" s="542"/>
      <c r="AD512" s="542"/>
      <c r="AE512" s="541"/>
      <c r="AF512" s="542"/>
      <c r="AG512" s="517"/>
      <c r="AH512" s="517"/>
      <c r="AI512" s="518"/>
      <c r="AJ512" s="518"/>
      <c r="AM512" s="105"/>
      <c r="AN512" s="105"/>
    </row>
    <row r="513" spans="2:40" hidden="1" outlineLevel="1">
      <c r="B513" s="511"/>
      <c r="C513" s="511"/>
      <c r="D513" s="512"/>
      <c r="E513" s="513"/>
      <c r="F513" s="514"/>
      <c r="G513" s="514"/>
      <c r="H513" s="514"/>
      <c r="I513" s="514"/>
      <c r="J513" s="514"/>
      <c r="K513" s="514"/>
      <c r="L513" s="514"/>
      <c r="M513" s="514"/>
      <c r="N513" s="514"/>
      <c r="O513" s="514"/>
      <c r="P513" s="514"/>
      <c r="Q513" s="514"/>
      <c r="R513" s="514"/>
      <c r="S513" s="514"/>
      <c r="T513" s="514"/>
      <c r="U513" s="514"/>
      <c r="V513" s="514"/>
      <c r="W513" s="514"/>
      <c r="X513" s="514"/>
      <c r="Y513" s="541"/>
      <c r="Z513" s="541"/>
      <c r="AA513" s="540"/>
      <c r="AB513" s="542"/>
      <c r="AC513" s="542"/>
      <c r="AD513" s="542"/>
      <c r="AE513" s="541"/>
      <c r="AF513" s="542"/>
      <c r="AG513" s="517"/>
      <c r="AH513" s="517"/>
      <c r="AI513" s="518"/>
      <c r="AJ513" s="518"/>
      <c r="AM513" s="105"/>
      <c r="AN513" s="105"/>
    </row>
    <row r="514" spans="2:40" hidden="1" outlineLevel="1">
      <c r="B514" s="511"/>
      <c r="C514" s="511"/>
      <c r="D514" s="512"/>
      <c r="E514" s="513"/>
      <c r="F514" s="514"/>
      <c r="G514" s="514"/>
      <c r="H514" s="514"/>
      <c r="I514" s="514"/>
      <c r="J514" s="514"/>
      <c r="K514" s="514"/>
      <c r="L514" s="514"/>
      <c r="M514" s="514"/>
      <c r="N514" s="514"/>
      <c r="O514" s="514"/>
      <c r="P514" s="514"/>
      <c r="Q514" s="514"/>
      <c r="R514" s="514"/>
      <c r="S514" s="514"/>
      <c r="T514" s="514"/>
      <c r="U514" s="514"/>
      <c r="V514" s="514"/>
      <c r="W514" s="514"/>
      <c r="X514" s="514"/>
      <c r="Y514" s="541"/>
      <c r="Z514" s="541"/>
      <c r="AA514" s="540"/>
      <c r="AB514" s="542"/>
      <c r="AC514" s="542"/>
      <c r="AD514" s="542"/>
      <c r="AE514" s="541"/>
      <c r="AF514" s="542"/>
      <c r="AG514" s="517"/>
      <c r="AH514" s="517"/>
      <c r="AI514" s="518"/>
      <c r="AJ514" s="518"/>
      <c r="AM514" s="105"/>
      <c r="AN514" s="105"/>
    </row>
    <row r="515" spans="2:40" hidden="1" outlineLevel="1">
      <c r="B515" s="511"/>
      <c r="C515" s="511"/>
      <c r="D515" s="512"/>
      <c r="E515" s="513"/>
      <c r="F515" s="514"/>
      <c r="G515" s="514"/>
      <c r="H515" s="514"/>
      <c r="I515" s="514"/>
      <c r="J515" s="514"/>
      <c r="K515" s="514"/>
      <c r="L515" s="514"/>
      <c r="M515" s="514"/>
      <c r="N515" s="514"/>
      <c r="O515" s="514"/>
      <c r="P515" s="514"/>
      <c r="Q515" s="514"/>
      <c r="R515" s="514"/>
      <c r="S515" s="514"/>
      <c r="T515" s="514"/>
      <c r="U515" s="514"/>
      <c r="V515" s="514"/>
      <c r="W515" s="514"/>
      <c r="X515" s="514"/>
      <c r="Y515" s="541"/>
      <c r="Z515" s="541"/>
      <c r="AA515" s="540"/>
      <c r="AB515" s="542"/>
      <c r="AC515" s="542"/>
      <c r="AD515" s="542"/>
      <c r="AE515" s="541"/>
      <c r="AF515" s="542"/>
      <c r="AG515" s="517"/>
      <c r="AH515" s="517"/>
      <c r="AI515" s="518"/>
      <c r="AJ515" s="518"/>
      <c r="AM515" s="105"/>
      <c r="AN515" s="105"/>
    </row>
    <row r="516" spans="2:40" hidden="1" outlineLevel="1">
      <c r="B516" s="511"/>
      <c r="C516" s="511"/>
      <c r="D516" s="512"/>
      <c r="E516" s="513"/>
      <c r="F516" s="514"/>
      <c r="G516" s="514"/>
      <c r="H516" s="514"/>
      <c r="I516" s="514"/>
      <c r="J516" s="514"/>
      <c r="K516" s="514"/>
      <c r="L516" s="514"/>
      <c r="M516" s="514"/>
      <c r="N516" s="514"/>
      <c r="O516" s="514"/>
      <c r="P516" s="514"/>
      <c r="Q516" s="514"/>
      <c r="R516" s="514"/>
      <c r="S516" s="514"/>
      <c r="T516" s="514"/>
      <c r="U516" s="514"/>
      <c r="V516" s="514"/>
      <c r="W516" s="514"/>
      <c r="X516" s="514"/>
      <c r="Y516" s="541"/>
      <c r="Z516" s="541"/>
      <c r="AA516" s="540"/>
      <c r="AB516" s="542"/>
      <c r="AC516" s="542"/>
      <c r="AD516" s="542"/>
      <c r="AE516" s="541"/>
      <c r="AF516" s="542"/>
      <c r="AG516" s="517"/>
      <c r="AH516" s="517"/>
      <c r="AI516" s="518"/>
      <c r="AJ516" s="518"/>
      <c r="AM516" s="105"/>
      <c r="AN516" s="105"/>
    </row>
    <row r="517" spans="2:40" hidden="1" outlineLevel="1">
      <c r="B517" s="511"/>
      <c r="C517" s="511"/>
      <c r="D517" s="512"/>
      <c r="E517" s="513"/>
      <c r="F517" s="514"/>
      <c r="G517" s="514"/>
      <c r="H517" s="514"/>
      <c r="I517" s="514"/>
      <c r="J517" s="514"/>
      <c r="K517" s="514"/>
      <c r="L517" s="514"/>
      <c r="M517" s="514"/>
      <c r="N517" s="514"/>
      <c r="O517" s="514"/>
      <c r="P517" s="514"/>
      <c r="Q517" s="514"/>
      <c r="R517" s="514"/>
      <c r="S517" s="514"/>
      <c r="T517" s="514"/>
      <c r="U517" s="514"/>
      <c r="V517" s="514"/>
      <c r="W517" s="514"/>
      <c r="X517" s="514"/>
      <c r="Y517" s="541"/>
      <c r="Z517" s="541"/>
      <c r="AA517" s="540"/>
      <c r="AB517" s="542"/>
      <c r="AC517" s="542"/>
      <c r="AD517" s="542"/>
      <c r="AE517" s="541"/>
      <c r="AF517" s="542"/>
      <c r="AG517" s="517"/>
      <c r="AH517" s="517"/>
      <c r="AI517" s="518"/>
      <c r="AJ517" s="518"/>
      <c r="AM517" s="105"/>
      <c r="AN517" s="105"/>
    </row>
    <row r="518" spans="2:40" hidden="1" outlineLevel="1">
      <c r="B518" s="511"/>
      <c r="C518" s="511"/>
      <c r="D518" s="512"/>
      <c r="E518" s="513"/>
      <c r="F518" s="514"/>
      <c r="G518" s="514"/>
      <c r="H518" s="514"/>
      <c r="I518" s="514"/>
      <c r="J518" s="514"/>
      <c r="K518" s="514"/>
      <c r="L518" s="514"/>
      <c r="M518" s="514"/>
      <c r="N518" s="514"/>
      <c r="O518" s="514"/>
      <c r="P518" s="514"/>
      <c r="Q518" s="514"/>
      <c r="R518" s="514"/>
      <c r="S518" s="514"/>
      <c r="T518" s="514"/>
      <c r="U518" s="514"/>
      <c r="V518" s="514"/>
      <c r="W518" s="514"/>
      <c r="X518" s="514"/>
      <c r="Y518" s="541"/>
      <c r="Z518" s="541"/>
      <c r="AA518" s="540"/>
      <c r="AB518" s="542"/>
      <c r="AC518" s="542"/>
      <c r="AD518" s="542"/>
      <c r="AE518" s="541"/>
      <c r="AF518" s="542"/>
      <c r="AG518" s="517"/>
      <c r="AH518" s="517"/>
      <c r="AI518" s="518"/>
      <c r="AJ518" s="518"/>
      <c r="AM518" s="105"/>
      <c r="AN518" s="105"/>
    </row>
    <row r="519" spans="2:40" hidden="1" outlineLevel="1">
      <c r="B519" s="511"/>
      <c r="C519" s="511"/>
      <c r="D519" s="512"/>
      <c r="E519" s="513"/>
      <c r="F519" s="514"/>
      <c r="G519" s="514"/>
      <c r="H519" s="514"/>
      <c r="I519" s="514"/>
      <c r="J519" s="514"/>
      <c r="K519" s="514"/>
      <c r="L519" s="514"/>
      <c r="M519" s="514"/>
      <c r="N519" s="514"/>
      <c r="O519" s="514"/>
      <c r="P519" s="514"/>
      <c r="Q519" s="514"/>
      <c r="R519" s="514"/>
      <c r="S519" s="514"/>
      <c r="T519" s="514"/>
      <c r="U519" s="514"/>
      <c r="V519" s="514"/>
      <c r="W519" s="514"/>
      <c r="X519" s="514"/>
      <c r="Y519" s="541"/>
      <c r="Z519" s="541"/>
      <c r="AA519" s="540"/>
      <c r="AB519" s="542"/>
      <c r="AC519" s="542"/>
      <c r="AD519" s="542"/>
      <c r="AE519" s="541"/>
      <c r="AF519" s="542"/>
      <c r="AG519" s="517"/>
      <c r="AH519" s="517"/>
      <c r="AI519" s="518"/>
      <c r="AJ519" s="518"/>
      <c r="AM519" s="105"/>
      <c r="AN519" s="105"/>
    </row>
    <row r="520" spans="2:40" hidden="1" outlineLevel="1">
      <c r="B520" s="511"/>
      <c r="C520" s="511"/>
      <c r="D520" s="512"/>
      <c r="E520" s="513"/>
      <c r="F520" s="514"/>
      <c r="G520" s="514"/>
      <c r="H520" s="514"/>
      <c r="I520" s="514"/>
      <c r="J520" s="514"/>
      <c r="K520" s="514"/>
      <c r="L520" s="514"/>
      <c r="M520" s="514"/>
      <c r="N520" s="514"/>
      <c r="O520" s="514"/>
      <c r="P520" s="514"/>
      <c r="Q520" s="514"/>
      <c r="R520" s="514"/>
      <c r="S520" s="514"/>
      <c r="T520" s="514"/>
      <c r="U520" s="514"/>
      <c r="V520" s="514"/>
      <c r="W520" s="514"/>
      <c r="X520" s="514"/>
      <c r="Y520" s="541"/>
      <c r="Z520" s="541"/>
      <c r="AA520" s="540"/>
      <c r="AB520" s="542"/>
      <c r="AC520" s="542"/>
      <c r="AD520" s="542"/>
      <c r="AE520" s="541"/>
      <c r="AF520" s="542"/>
      <c r="AG520" s="517"/>
      <c r="AH520" s="517"/>
      <c r="AI520" s="518"/>
      <c r="AJ520" s="518"/>
      <c r="AM520" s="105"/>
      <c r="AN520" s="105"/>
    </row>
    <row r="521" spans="2:40" hidden="1" outlineLevel="1">
      <c r="B521" s="511"/>
      <c r="C521" s="511"/>
      <c r="D521" s="512"/>
      <c r="E521" s="513"/>
      <c r="F521" s="514"/>
      <c r="G521" s="514"/>
      <c r="H521" s="514"/>
      <c r="I521" s="514"/>
      <c r="J521" s="514"/>
      <c r="K521" s="514"/>
      <c r="L521" s="514"/>
      <c r="M521" s="514"/>
      <c r="N521" s="514"/>
      <c r="O521" s="514"/>
      <c r="P521" s="514"/>
      <c r="Q521" s="514"/>
      <c r="R521" s="514"/>
      <c r="S521" s="514"/>
      <c r="T521" s="514"/>
      <c r="U521" s="514"/>
      <c r="V521" s="514"/>
      <c r="W521" s="514"/>
      <c r="X521" s="514"/>
      <c r="Y521" s="541"/>
      <c r="Z521" s="541"/>
      <c r="AA521" s="540"/>
      <c r="AB521" s="542"/>
      <c r="AC521" s="542"/>
      <c r="AD521" s="542"/>
      <c r="AE521" s="541"/>
      <c r="AF521" s="542"/>
      <c r="AG521" s="517"/>
      <c r="AH521" s="517"/>
      <c r="AI521" s="518"/>
      <c r="AJ521" s="518"/>
      <c r="AM521" s="105"/>
      <c r="AN521" s="105"/>
    </row>
    <row r="522" spans="2:40" hidden="1" outlineLevel="1">
      <c r="B522" s="511"/>
      <c r="C522" s="511"/>
      <c r="D522" s="512"/>
      <c r="E522" s="513"/>
      <c r="F522" s="514"/>
      <c r="G522" s="514"/>
      <c r="H522" s="514"/>
      <c r="I522" s="514"/>
      <c r="J522" s="514"/>
      <c r="K522" s="514"/>
      <c r="L522" s="514"/>
      <c r="M522" s="514"/>
      <c r="N522" s="514"/>
      <c r="O522" s="514"/>
      <c r="P522" s="514"/>
      <c r="Q522" s="514"/>
      <c r="R522" s="514"/>
      <c r="S522" s="514"/>
      <c r="T522" s="514"/>
      <c r="U522" s="514"/>
      <c r="V522" s="514"/>
      <c r="W522" s="514"/>
      <c r="X522" s="514"/>
      <c r="Y522" s="541"/>
      <c r="Z522" s="541"/>
      <c r="AA522" s="540"/>
      <c r="AB522" s="542"/>
      <c r="AC522" s="542"/>
      <c r="AD522" s="542"/>
      <c r="AE522" s="541"/>
      <c r="AF522" s="542"/>
      <c r="AG522" s="517"/>
      <c r="AH522" s="517"/>
      <c r="AI522" s="518"/>
      <c r="AJ522" s="518"/>
      <c r="AM522" s="105"/>
      <c r="AN522" s="105"/>
    </row>
    <row r="523" spans="2:40" hidden="1" outlineLevel="1">
      <c r="B523" s="511"/>
      <c r="C523" s="511"/>
      <c r="D523" s="512"/>
      <c r="E523" s="513"/>
      <c r="F523" s="514"/>
      <c r="G523" s="514"/>
      <c r="H523" s="514"/>
      <c r="I523" s="514"/>
      <c r="J523" s="514"/>
      <c r="K523" s="514"/>
      <c r="L523" s="514"/>
      <c r="M523" s="514"/>
      <c r="N523" s="514"/>
      <c r="O523" s="514"/>
      <c r="P523" s="514"/>
      <c r="Q523" s="514"/>
      <c r="R523" s="514"/>
      <c r="S523" s="514"/>
      <c r="T523" s="514"/>
      <c r="U523" s="514"/>
      <c r="V523" s="514"/>
      <c r="W523" s="514"/>
      <c r="X523" s="514"/>
      <c r="Y523" s="541"/>
      <c r="Z523" s="541"/>
      <c r="AA523" s="540"/>
      <c r="AB523" s="542"/>
      <c r="AC523" s="542"/>
      <c r="AD523" s="542"/>
      <c r="AE523" s="541"/>
      <c r="AF523" s="542"/>
      <c r="AG523" s="517"/>
      <c r="AH523" s="517"/>
      <c r="AI523" s="518"/>
      <c r="AJ523" s="518"/>
      <c r="AM523" s="105"/>
      <c r="AN523" s="105"/>
    </row>
    <row r="524" spans="2:40" hidden="1" outlineLevel="1">
      <c r="B524" s="511"/>
      <c r="C524" s="511"/>
      <c r="D524" s="512"/>
      <c r="E524" s="513"/>
      <c r="F524" s="514"/>
      <c r="G524" s="514"/>
      <c r="H524" s="514"/>
      <c r="I524" s="514"/>
      <c r="J524" s="514"/>
      <c r="K524" s="514"/>
      <c r="L524" s="514"/>
      <c r="M524" s="514"/>
      <c r="N524" s="514"/>
      <c r="O524" s="514"/>
      <c r="P524" s="514"/>
      <c r="Q524" s="514"/>
      <c r="R524" s="514"/>
      <c r="S524" s="514"/>
      <c r="T524" s="514"/>
      <c r="U524" s="514"/>
      <c r="V524" s="514"/>
      <c r="W524" s="514"/>
      <c r="X524" s="514"/>
      <c r="Y524" s="541"/>
      <c r="Z524" s="541"/>
      <c r="AA524" s="540"/>
      <c r="AB524" s="542"/>
      <c r="AC524" s="542"/>
      <c r="AD524" s="542"/>
      <c r="AE524" s="541"/>
      <c r="AF524" s="542"/>
      <c r="AG524" s="517"/>
      <c r="AH524" s="517"/>
      <c r="AI524" s="518"/>
      <c r="AJ524" s="518"/>
      <c r="AM524" s="105"/>
      <c r="AN524" s="105"/>
    </row>
    <row r="525" spans="2:40" hidden="1" outlineLevel="1">
      <c r="B525" s="511"/>
      <c r="C525" s="511"/>
      <c r="D525" s="512"/>
      <c r="E525" s="513"/>
      <c r="F525" s="514"/>
      <c r="G525" s="514"/>
      <c r="H525" s="514"/>
      <c r="I525" s="514"/>
      <c r="J525" s="514"/>
      <c r="K525" s="514"/>
      <c r="L525" s="514"/>
      <c r="M525" s="514"/>
      <c r="N525" s="514"/>
      <c r="O525" s="514"/>
      <c r="P525" s="514"/>
      <c r="Q525" s="514"/>
      <c r="R525" s="514"/>
      <c r="S525" s="514"/>
      <c r="T525" s="514"/>
      <c r="U525" s="514"/>
      <c r="V525" s="514"/>
      <c r="W525" s="514"/>
      <c r="X525" s="514"/>
      <c r="Y525" s="541"/>
      <c r="Z525" s="541"/>
      <c r="AA525" s="540"/>
      <c r="AB525" s="542"/>
      <c r="AC525" s="542"/>
      <c r="AD525" s="542"/>
      <c r="AE525" s="541"/>
      <c r="AF525" s="542"/>
      <c r="AG525" s="517"/>
      <c r="AH525" s="517"/>
      <c r="AI525" s="518"/>
      <c r="AJ525" s="518"/>
      <c r="AM525" s="105"/>
      <c r="AN525" s="105"/>
    </row>
    <row r="526" spans="2:40" hidden="1" outlineLevel="1">
      <c r="B526" s="511"/>
      <c r="C526" s="511"/>
      <c r="D526" s="512"/>
      <c r="E526" s="513"/>
      <c r="F526" s="514"/>
      <c r="G526" s="514"/>
      <c r="H526" s="514"/>
      <c r="I526" s="514"/>
      <c r="J526" s="514"/>
      <c r="K526" s="514"/>
      <c r="L526" s="514"/>
      <c r="M526" s="514"/>
      <c r="N526" s="514"/>
      <c r="O526" s="514"/>
      <c r="P526" s="514"/>
      <c r="Q526" s="514"/>
      <c r="R526" s="514"/>
      <c r="S526" s="514"/>
      <c r="T526" s="514"/>
      <c r="U526" s="514"/>
      <c r="V526" s="514"/>
      <c r="W526" s="514"/>
      <c r="X526" s="514"/>
      <c r="Y526" s="541"/>
      <c r="Z526" s="541"/>
      <c r="AA526" s="540"/>
      <c r="AB526" s="542"/>
      <c r="AC526" s="542"/>
      <c r="AD526" s="542"/>
      <c r="AE526" s="541"/>
      <c r="AF526" s="542"/>
      <c r="AG526" s="517"/>
      <c r="AH526" s="517"/>
      <c r="AI526" s="518"/>
      <c r="AJ526" s="518"/>
      <c r="AM526" s="105"/>
      <c r="AN526" s="105"/>
    </row>
    <row r="527" spans="2:40" hidden="1" outlineLevel="1">
      <c r="B527" s="511"/>
      <c r="C527" s="511"/>
      <c r="D527" s="512"/>
      <c r="E527" s="513"/>
      <c r="F527" s="514"/>
      <c r="G527" s="514"/>
      <c r="H527" s="514"/>
      <c r="I527" s="514"/>
      <c r="J527" s="514"/>
      <c r="K527" s="514"/>
      <c r="L527" s="514"/>
      <c r="M527" s="514"/>
      <c r="N527" s="514"/>
      <c r="O527" s="514"/>
      <c r="P527" s="514"/>
      <c r="Q527" s="514"/>
      <c r="R527" s="514"/>
      <c r="S527" s="514"/>
      <c r="T527" s="514"/>
      <c r="U527" s="514"/>
      <c r="V527" s="514"/>
      <c r="W527" s="514"/>
      <c r="X527" s="514"/>
      <c r="Y527" s="541"/>
      <c r="Z527" s="541"/>
      <c r="AA527" s="540"/>
      <c r="AB527" s="542"/>
      <c r="AC527" s="542"/>
      <c r="AD527" s="542"/>
      <c r="AE527" s="541"/>
      <c r="AF527" s="542"/>
      <c r="AG527" s="517"/>
      <c r="AH527" s="517"/>
      <c r="AI527" s="518"/>
      <c r="AJ527" s="518"/>
      <c r="AM527" s="105"/>
      <c r="AN527" s="105"/>
    </row>
    <row r="528" spans="2:40" hidden="1" outlineLevel="1">
      <c r="B528" s="511"/>
      <c r="C528" s="511"/>
      <c r="D528" s="512"/>
      <c r="E528" s="513"/>
      <c r="F528" s="514"/>
      <c r="G528" s="514"/>
      <c r="H528" s="514"/>
      <c r="I528" s="514"/>
      <c r="J528" s="514"/>
      <c r="K528" s="514"/>
      <c r="L528" s="514"/>
      <c r="M528" s="514"/>
      <c r="N528" s="514"/>
      <c r="O528" s="514"/>
      <c r="P528" s="514"/>
      <c r="Q528" s="514"/>
      <c r="R528" s="514"/>
      <c r="S528" s="514"/>
      <c r="T528" s="514"/>
      <c r="U528" s="514"/>
      <c r="V528" s="514"/>
      <c r="W528" s="514"/>
      <c r="X528" s="514"/>
      <c r="Y528" s="541"/>
      <c r="Z528" s="541"/>
      <c r="AA528" s="540"/>
      <c r="AB528" s="542"/>
      <c r="AC528" s="542"/>
      <c r="AD528" s="542"/>
      <c r="AE528" s="541"/>
      <c r="AF528" s="542"/>
      <c r="AG528" s="517"/>
      <c r="AH528" s="517"/>
      <c r="AI528" s="518"/>
      <c r="AJ528" s="518"/>
      <c r="AM528" s="105"/>
      <c r="AN528" s="105"/>
    </row>
    <row r="529" spans="2:40" hidden="1" outlineLevel="1">
      <c r="B529" s="511"/>
      <c r="C529" s="511"/>
      <c r="D529" s="512"/>
      <c r="E529" s="513"/>
      <c r="F529" s="514"/>
      <c r="G529" s="514"/>
      <c r="H529" s="514"/>
      <c r="I529" s="514"/>
      <c r="J529" s="514"/>
      <c r="K529" s="514"/>
      <c r="L529" s="514"/>
      <c r="M529" s="514"/>
      <c r="N529" s="514"/>
      <c r="O529" s="514"/>
      <c r="P529" s="514"/>
      <c r="Q529" s="514"/>
      <c r="R529" s="514"/>
      <c r="S529" s="514"/>
      <c r="T529" s="514"/>
      <c r="U529" s="514"/>
      <c r="V529" s="514"/>
      <c r="W529" s="514"/>
      <c r="X529" s="514"/>
      <c r="Y529" s="541"/>
      <c r="Z529" s="541"/>
      <c r="AA529" s="540"/>
      <c r="AB529" s="542"/>
      <c r="AC529" s="542"/>
      <c r="AD529" s="542"/>
      <c r="AE529" s="541"/>
      <c r="AF529" s="542"/>
      <c r="AG529" s="517"/>
      <c r="AH529" s="517"/>
      <c r="AI529" s="518"/>
      <c r="AJ529" s="518"/>
      <c r="AM529" s="105"/>
      <c r="AN529" s="105"/>
    </row>
    <row r="530" spans="2:40" hidden="1" outlineLevel="1">
      <c r="B530" s="511"/>
      <c r="C530" s="511"/>
      <c r="D530" s="512"/>
      <c r="E530" s="513"/>
      <c r="F530" s="514"/>
      <c r="G530" s="514"/>
      <c r="H530" s="514"/>
      <c r="I530" s="514"/>
      <c r="J530" s="514"/>
      <c r="K530" s="514"/>
      <c r="L530" s="514"/>
      <c r="M530" s="514"/>
      <c r="N530" s="514"/>
      <c r="O530" s="514"/>
      <c r="P530" s="514"/>
      <c r="Q530" s="514"/>
      <c r="R530" s="514"/>
      <c r="S530" s="514"/>
      <c r="T530" s="514"/>
      <c r="U530" s="514"/>
      <c r="V530" s="514"/>
      <c r="W530" s="514"/>
      <c r="X530" s="514"/>
      <c r="Y530" s="541"/>
      <c r="Z530" s="541"/>
      <c r="AA530" s="540"/>
      <c r="AB530" s="542"/>
      <c r="AC530" s="542"/>
      <c r="AD530" s="542"/>
      <c r="AE530" s="541"/>
      <c r="AF530" s="542"/>
      <c r="AG530" s="517"/>
      <c r="AH530" s="517"/>
      <c r="AI530" s="518"/>
      <c r="AJ530" s="518"/>
      <c r="AM530" s="105"/>
      <c r="AN530" s="105"/>
    </row>
    <row r="531" spans="2:40" hidden="1" outlineLevel="1">
      <c r="B531" s="511"/>
      <c r="C531" s="511"/>
      <c r="D531" s="512"/>
      <c r="E531" s="513"/>
      <c r="F531" s="514"/>
      <c r="G531" s="514"/>
      <c r="H531" s="514"/>
      <c r="I531" s="514"/>
      <c r="J531" s="514"/>
      <c r="K531" s="514"/>
      <c r="L531" s="514"/>
      <c r="M531" s="514"/>
      <c r="N531" s="514"/>
      <c r="O531" s="514"/>
      <c r="P531" s="514"/>
      <c r="Q531" s="514"/>
      <c r="R531" s="514"/>
      <c r="S531" s="514"/>
      <c r="T531" s="514"/>
      <c r="U531" s="514"/>
      <c r="V531" s="514"/>
      <c r="W531" s="514"/>
      <c r="X531" s="514"/>
      <c r="Y531" s="541"/>
      <c r="Z531" s="541"/>
      <c r="AA531" s="540"/>
      <c r="AB531" s="542"/>
      <c r="AC531" s="542"/>
      <c r="AD531" s="542"/>
      <c r="AE531" s="541"/>
      <c r="AF531" s="542"/>
      <c r="AG531" s="517"/>
      <c r="AH531" s="517"/>
      <c r="AI531" s="518"/>
      <c r="AJ531" s="518"/>
      <c r="AM531" s="105"/>
      <c r="AN531" s="105"/>
    </row>
    <row r="532" spans="2:40" hidden="1" outlineLevel="1">
      <c r="B532" s="511"/>
      <c r="C532" s="511"/>
      <c r="D532" s="512"/>
      <c r="E532" s="513"/>
      <c r="F532" s="514"/>
      <c r="G532" s="514"/>
      <c r="H532" s="514"/>
      <c r="I532" s="514"/>
      <c r="J532" s="514"/>
      <c r="K532" s="514"/>
      <c r="L532" s="514"/>
      <c r="M532" s="514"/>
      <c r="N532" s="514"/>
      <c r="O532" s="514"/>
      <c r="P532" s="514"/>
      <c r="Q532" s="514"/>
      <c r="R532" s="514"/>
      <c r="S532" s="514"/>
      <c r="T532" s="514"/>
      <c r="U532" s="514"/>
      <c r="V532" s="514"/>
      <c r="W532" s="514"/>
      <c r="X532" s="514"/>
      <c r="Y532" s="541"/>
      <c r="Z532" s="541"/>
      <c r="AA532" s="540"/>
      <c r="AB532" s="542"/>
      <c r="AC532" s="542"/>
      <c r="AD532" s="542"/>
      <c r="AE532" s="541"/>
      <c r="AF532" s="542"/>
      <c r="AG532" s="517"/>
      <c r="AH532" s="517"/>
      <c r="AI532" s="518"/>
      <c r="AJ532" s="518"/>
      <c r="AM532" s="105"/>
      <c r="AN532" s="105"/>
    </row>
    <row r="533" spans="2:40" hidden="1" outlineLevel="1">
      <c r="B533" s="511"/>
      <c r="C533" s="511"/>
      <c r="D533" s="512"/>
      <c r="E533" s="513"/>
      <c r="F533" s="514"/>
      <c r="G533" s="514"/>
      <c r="H533" s="514"/>
      <c r="I533" s="514"/>
      <c r="J533" s="514"/>
      <c r="K533" s="514"/>
      <c r="L533" s="514"/>
      <c r="M533" s="514"/>
      <c r="N533" s="514"/>
      <c r="O533" s="514"/>
      <c r="P533" s="514"/>
      <c r="Q533" s="514"/>
      <c r="R533" s="514"/>
      <c r="S533" s="514"/>
      <c r="T533" s="514"/>
      <c r="U533" s="514"/>
      <c r="V533" s="514"/>
      <c r="W533" s="514"/>
      <c r="X533" s="514"/>
      <c r="Y533" s="541"/>
      <c r="Z533" s="541"/>
      <c r="AA533" s="540"/>
      <c r="AB533" s="542"/>
      <c r="AC533" s="542"/>
      <c r="AD533" s="542"/>
      <c r="AE533" s="541"/>
      <c r="AF533" s="542"/>
      <c r="AG533" s="517"/>
      <c r="AH533" s="517"/>
      <c r="AI533" s="518"/>
      <c r="AJ533" s="518"/>
      <c r="AM533" s="105"/>
      <c r="AN533" s="105"/>
    </row>
    <row r="534" spans="2:40" hidden="1" outlineLevel="1">
      <c r="B534" s="511"/>
      <c r="C534" s="511"/>
      <c r="D534" s="512"/>
      <c r="E534" s="513"/>
      <c r="F534" s="514"/>
      <c r="G534" s="514"/>
      <c r="H534" s="514"/>
      <c r="I534" s="514"/>
      <c r="J534" s="514"/>
      <c r="K534" s="514"/>
      <c r="L534" s="514"/>
      <c r="M534" s="514"/>
      <c r="N534" s="514"/>
      <c r="O534" s="514"/>
      <c r="P534" s="514"/>
      <c r="Q534" s="514"/>
      <c r="R534" s="514"/>
      <c r="S534" s="514"/>
      <c r="T534" s="514"/>
      <c r="U534" s="514"/>
      <c r="V534" s="514"/>
      <c r="W534" s="514"/>
      <c r="X534" s="514"/>
      <c r="Y534" s="541"/>
      <c r="Z534" s="541"/>
      <c r="AA534" s="540"/>
      <c r="AB534" s="542"/>
      <c r="AC534" s="542"/>
      <c r="AD534" s="542"/>
      <c r="AE534" s="541"/>
      <c r="AF534" s="542"/>
      <c r="AG534" s="517"/>
      <c r="AH534" s="517"/>
      <c r="AI534" s="518"/>
      <c r="AJ534" s="518"/>
      <c r="AM534" s="105"/>
      <c r="AN534" s="105"/>
    </row>
    <row r="535" spans="2:40" hidden="1" outlineLevel="1">
      <c r="B535" s="511"/>
      <c r="C535" s="511"/>
      <c r="D535" s="512"/>
      <c r="E535" s="513"/>
      <c r="F535" s="514"/>
      <c r="G535" s="514"/>
      <c r="H535" s="514"/>
      <c r="I535" s="514"/>
      <c r="J535" s="514"/>
      <c r="K535" s="514"/>
      <c r="L535" s="514"/>
      <c r="M535" s="514"/>
      <c r="N535" s="514"/>
      <c r="O535" s="514"/>
      <c r="P535" s="514"/>
      <c r="Q535" s="514"/>
      <c r="R535" s="514"/>
      <c r="S535" s="514"/>
      <c r="T535" s="514"/>
      <c r="U535" s="514"/>
      <c r="V535" s="514"/>
      <c r="W535" s="514"/>
      <c r="X535" s="514"/>
      <c r="Y535" s="541"/>
      <c r="Z535" s="541"/>
      <c r="AA535" s="540"/>
      <c r="AB535" s="542"/>
      <c r="AC535" s="542"/>
      <c r="AD535" s="542"/>
      <c r="AE535" s="541"/>
      <c r="AF535" s="542"/>
      <c r="AG535" s="517"/>
      <c r="AH535" s="517"/>
      <c r="AI535" s="518"/>
      <c r="AJ535" s="518"/>
      <c r="AM535" s="105"/>
      <c r="AN535" s="105"/>
    </row>
    <row r="536" spans="2:40" hidden="1" outlineLevel="1">
      <c r="B536" s="511"/>
      <c r="C536" s="511"/>
      <c r="D536" s="512"/>
      <c r="E536" s="513"/>
      <c r="F536" s="514"/>
      <c r="G536" s="514"/>
      <c r="H536" s="514"/>
      <c r="I536" s="514"/>
      <c r="J536" s="514"/>
      <c r="K536" s="514"/>
      <c r="L536" s="514"/>
      <c r="M536" s="514"/>
      <c r="N536" s="514"/>
      <c r="O536" s="514"/>
      <c r="P536" s="514"/>
      <c r="Q536" s="514"/>
      <c r="R536" s="514"/>
      <c r="S536" s="514"/>
      <c r="T536" s="514"/>
      <c r="U536" s="514"/>
      <c r="V536" s="514"/>
      <c r="W536" s="514"/>
      <c r="X536" s="514"/>
      <c r="Y536" s="541"/>
      <c r="Z536" s="541"/>
      <c r="AA536" s="540"/>
      <c r="AB536" s="542"/>
      <c r="AC536" s="542"/>
      <c r="AD536" s="542"/>
      <c r="AE536" s="541"/>
      <c r="AF536" s="542"/>
      <c r="AG536" s="517"/>
      <c r="AH536" s="517"/>
      <c r="AI536" s="518"/>
      <c r="AJ536" s="518"/>
      <c r="AM536" s="105"/>
      <c r="AN536" s="105"/>
    </row>
    <row r="537" spans="2:40" hidden="1" outlineLevel="1">
      <c r="B537" s="511"/>
      <c r="C537" s="511"/>
      <c r="D537" s="512"/>
      <c r="E537" s="513"/>
      <c r="F537" s="514"/>
      <c r="G537" s="514"/>
      <c r="H537" s="514"/>
      <c r="I537" s="514"/>
      <c r="J537" s="514"/>
      <c r="K537" s="514"/>
      <c r="L537" s="514"/>
      <c r="M537" s="514"/>
      <c r="N537" s="514"/>
      <c r="O537" s="514"/>
      <c r="P537" s="514"/>
      <c r="Q537" s="514"/>
      <c r="R537" s="514"/>
      <c r="S537" s="514"/>
      <c r="T537" s="514"/>
      <c r="U537" s="514"/>
      <c r="V537" s="514"/>
      <c r="W537" s="514"/>
      <c r="X537" s="514"/>
      <c r="Y537" s="541"/>
      <c r="Z537" s="541"/>
      <c r="AA537" s="540"/>
      <c r="AB537" s="542"/>
      <c r="AC537" s="542"/>
      <c r="AD537" s="542"/>
      <c r="AE537" s="541"/>
      <c r="AF537" s="542"/>
      <c r="AG537" s="517"/>
      <c r="AH537" s="517"/>
      <c r="AI537" s="518"/>
      <c r="AJ537" s="518"/>
      <c r="AM537" s="105"/>
      <c r="AN537" s="105"/>
    </row>
    <row r="538" spans="2:40" hidden="1" outlineLevel="1">
      <c r="B538" s="511"/>
      <c r="C538" s="511"/>
      <c r="D538" s="512"/>
      <c r="E538" s="513"/>
      <c r="F538" s="514"/>
      <c r="G538" s="514"/>
      <c r="H538" s="514"/>
      <c r="I538" s="514"/>
      <c r="J538" s="514"/>
      <c r="K538" s="514"/>
      <c r="L538" s="514"/>
      <c r="M538" s="514"/>
      <c r="N538" s="514"/>
      <c r="O538" s="514"/>
      <c r="P538" s="514"/>
      <c r="Q538" s="514"/>
      <c r="R538" s="514"/>
      <c r="S538" s="514"/>
      <c r="T538" s="514"/>
      <c r="U538" s="514"/>
      <c r="V538" s="514"/>
      <c r="W538" s="514"/>
      <c r="X538" s="514"/>
      <c r="Y538" s="541"/>
      <c r="Z538" s="541"/>
      <c r="AA538" s="540"/>
      <c r="AB538" s="542"/>
      <c r="AC538" s="542"/>
      <c r="AD538" s="542"/>
      <c r="AE538" s="541"/>
      <c r="AF538" s="542"/>
      <c r="AG538" s="517"/>
      <c r="AH538" s="517"/>
      <c r="AI538" s="518"/>
      <c r="AJ538" s="518"/>
      <c r="AM538" s="105"/>
      <c r="AN538" s="105"/>
    </row>
    <row r="539" spans="2:40" hidden="1" outlineLevel="1">
      <c r="B539" s="511"/>
      <c r="C539" s="511"/>
      <c r="D539" s="512"/>
      <c r="E539" s="513"/>
      <c r="F539" s="514"/>
      <c r="G539" s="514"/>
      <c r="H539" s="514"/>
      <c r="I539" s="514"/>
      <c r="J539" s="514"/>
      <c r="K539" s="514"/>
      <c r="L539" s="514"/>
      <c r="M539" s="514"/>
      <c r="N539" s="514"/>
      <c r="O539" s="514"/>
      <c r="P539" s="514"/>
      <c r="Q539" s="514"/>
      <c r="R539" s="514"/>
      <c r="S539" s="514"/>
      <c r="T539" s="514"/>
      <c r="U539" s="514"/>
      <c r="V539" s="514"/>
      <c r="W539" s="514"/>
      <c r="X539" s="514"/>
      <c r="Y539" s="541"/>
      <c r="Z539" s="541"/>
      <c r="AA539" s="540"/>
      <c r="AB539" s="542"/>
      <c r="AC539" s="542"/>
      <c r="AD539" s="542"/>
      <c r="AE539" s="541"/>
      <c r="AF539" s="542"/>
      <c r="AG539" s="517"/>
      <c r="AH539" s="517"/>
      <c r="AI539" s="518"/>
      <c r="AJ539" s="518"/>
      <c r="AM539" s="105"/>
      <c r="AN539" s="105"/>
    </row>
    <row r="540" spans="2:40" hidden="1" outlineLevel="1">
      <c r="B540" s="511"/>
      <c r="C540" s="511"/>
      <c r="D540" s="512"/>
      <c r="E540" s="513"/>
      <c r="F540" s="514"/>
      <c r="G540" s="514"/>
      <c r="H540" s="514"/>
      <c r="I540" s="514"/>
      <c r="J540" s="514"/>
      <c r="K540" s="514"/>
      <c r="L540" s="514"/>
      <c r="M540" s="514"/>
      <c r="N540" s="514"/>
      <c r="O540" s="514"/>
      <c r="P540" s="514"/>
      <c r="Q540" s="514"/>
      <c r="R540" s="514"/>
      <c r="S540" s="514"/>
      <c r="T540" s="514"/>
      <c r="U540" s="514"/>
      <c r="V540" s="514"/>
      <c r="W540" s="514"/>
      <c r="X540" s="514"/>
      <c r="Y540" s="541"/>
      <c r="Z540" s="541"/>
      <c r="AA540" s="540"/>
      <c r="AB540" s="542"/>
      <c r="AC540" s="542"/>
      <c r="AD540" s="542"/>
      <c r="AE540" s="541"/>
      <c r="AF540" s="542"/>
      <c r="AG540" s="517"/>
      <c r="AH540" s="517"/>
      <c r="AI540" s="518"/>
      <c r="AJ540" s="518"/>
      <c r="AM540" s="105"/>
      <c r="AN540" s="105"/>
    </row>
    <row r="541" spans="2:40" hidden="1" outlineLevel="1">
      <c r="B541" s="511"/>
      <c r="C541" s="511"/>
      <c r="D541" s="512"/>
      <c r="E541" s="513"/>
      <c r="F541" s="514"/>
      <c r="G541" s="514"/>
      <c r="H541" s="514"/>
      <c r="I541" s="514"/>
      <c r="J541" s="514"/>
      <c r="K541" s="514"/>
      <c r="L541" s="514"/>
      <c r="M541" s="514"/>
      <c r="N541" s="514"/>
      <c r="O541" s="514"/>
      <c r="P541" s="514"/>
      <c r="Q541" s="514"/>
      <c r="R541" s="514"/>
      <c r="S541" s="514"/>
      <c r="T541" s="514"/>
      <c r="U541" s="514"/>
      <c r="V541" s="514"/>
      <c r="W541" s="514"/>
      <c r="X541" s="514"/>
      <c r="Y541" s="541"/>
      <c r="Z541" s="541"/>
      <c r="AA541" s="540"/>
      <c r="AB541" s="542"/>
      <c r="AC541" s="542"/>
      <c r="AD541" s="542"/>
      <c r="AE541" s="541"/>
      <c r="AF541" s="542"/>
      <c r="AG541" s="517"/>
      <c r="AH541" s="517"/>
      <c r="AI541" s="518"/>
      <c r="AJ541" s="518"/>
      <c r="AM541" s="105"/>
      <c r="AN541" s="105"/>
    </row>
    <row r="542" spans="2:40" hidden="1" outlineLevel="1">
      <c r="B542" s="511"/>
      <c r="C542" s="511"/>
      <c r="D542" s="512"/>
      <c r="E542" s="513"/>
      <c r="F542" s="514"/>
      <c r="G542" s="514"/>
      <c r="H542" s="514"/>
      <c r="I542" s="514"/>
      <c r="J542" s="514"/>
      <c r="K542" s="514"/>
      <c r="L542" s="514"/>
      <c r="M542" s="514"/>
      <c r="N542" s="514"/>
      <c r="O542" s="514"/>
      <c r="P542" s="514"/>
      <c r="Q542" s="514"/>
      <c r="R542" s="514"/>
      <c r="S542" s="514"/>
      <c r="T542" s="514"/>
      <c r="U542" s="514"/>
      <c r="V542" s="514"/>
      <c r="W542" s="514"/>
      <c r="X542" s="514"/>
      <c r="Y542" s="541"/>
      <c r="Z542" s="541"/>
      <c r="AA542" s="540"/>
      <c r="AB542" s="542"/>
      <c r="AC542" s="542"/>
      <c r="AD542" s="542"/>
      <c r="AE542" s="541"/>
      <c r="AF542" s="542"/>
      <c r="AG542" s="517"/>
      <c r="AH542" s="517"/>
      <c r="AI542" s="518"/>
      <c r="AJ542" s="518"/>
      <c r="AM542" s="105"/>
      <c r="AN542" s="105"/>
    </row>
    <row r="543" spans="2:40" hidden="1" outlineLevel="1">
      <c r="B543" s="511"/>
      <c r="C543" s="511"/>
      <c r="D543" s="512"/>
      <c r="E543" s="513"/>
      <c r="F543" s="514"/>
      <c r="G543" s="514"/>
      <c r="H543" s="514"/>
      <c r="I543" s="514"/>
      <c r="J543" s="514"/>
      <c r="K543" s="514"/>
      <c r="L543" s="514"/>
      <c r="M543" s="514"/>
      <c r="N543" s="514"/>
      <c r="O543" s="514"/>
      <c r="P543" s="514"/>
      <c r="Q543" s="514"/>
      <c r="R543" s="514"/>
      <c r="S543" s="514"/>
      <c r="T543" s="514"/>
      <c r="U543" s="514"/>
      <c r="V543" s="514"/>
      <c r="W543" s="514"/>
      <c r="X543" s="514"/>
      <c r="Y543" s="541"/>
      <c r="Z543" s="541"/>
      <c r="AA543" s="540"/>
      <c r="AB543" s="542"/>
      <c r="AC543" s="542"/>
      <c r="AD543" s="542"/>
      <c r="AE543" s="541"/>
      <c r="AF543" s="542"/>
      <c r="AG543" s="517"/>
      <c r="AH543" s="517"/>
      <c r="AI543" s="518"/>
      <c r="AJ543" s="518"/>
      <c r="AM543" s="105"/>
      <c r="AN543" s="105"/>
    </row>
    <row r="544" spans="2:40" hidden="1" outlineLevel="1">
      <c r="B544" s="511"/>
      <c r="C544" s="511"/>
      <c r="D544" s="512"/>
      <c r="E544" s="513"/>
      <c r="F544" s="514"/>
      <c r="G544" s="514"/>
      <c r="H544" s="514"/>
      <c r="I544" s="514"/>
      <c r="J544" s="514"/>
      <c r="K544" s="514"/>
      <c r="L544" s="514"/>
      <c r="M544" s="514"/>
      <c r="N544" s="514"/>
      <c r="O544" s="514"/>
      <c r="P544" s="514"/>
      <c r="Q544" s="514"/>
      <c r="R544" s="514"/>
      <c r="S544" s="514"/>
      <c r="T544" s="514"/>
      <c r="U544" s="514"/>
      <c r="V544" s="514"/>
      <c r="W544" s="514"/>
      <c r="X544" s="514"/>
      <c r="Y544" s="541"/>
      <c r="Z544" s="541"/>
      <c r="AA544" s="540"/>
      <c r="AB544" s="542"/>
      <c r="AC544" s="542"/>
      <c r="AD544" s="542"/>
      <c r="AE544" s="541"/>
      <c r="AF544" s="542"/>
      <c r="AG544" s="517"/>
      <c r="AH544" s="517"/>
      <c r="AI544" s="518"/>
      <c r="AJ544" s="518"/>
      <c r="AM544" s="105"/>
      <c r="AN544" s="105"/>
    </row>
    <row r="545" spans="2:40" hidden="1" outlineLevel="1">
      <c r="B545" s="511"/>
      <c r="C545" s="511"/>
      <c r="D545" s="512"/>
      <c r="E545" s="513"/>
      <c r="F545" s="514"/>
      <c r="G545" s="514"/>
      <c r="H545" s="514"/>
      <c r="I545" s="514"/>
      <c r="J545" s="514"/>
      <c r="K545" s="514"/>
      <c r="L545" s="514"/>
      <c r="M545" s="514"/>
      <c r="N545" s="514"/>
      <c r="O545" s="514"/>
      <c r="P545" s="514"/>
      <c r="Q545" s="514"/>
      <c r="R545" s="514"/>
      <c r="S545" s="514"/>
      <c r="T545" s="514"/>
      <c r="U545" s="514"/>
      <c r="V545" s="514"/>
      <c r="W545" s="514"/>
      <c r="X545" s="514"/>
      <c r="Y545" s="541"/>
      <c r="Z545" s="541"/>
      <c r="AA545" s="540"/>
      <c r="AB545" s="542"/>
      <c r="AC545" s="542"/>
      <c r="AD545" s="542"/>
      <c r="AE545" s="541"/>
      <c r="AF545" s="542"/>
      <c r="AG545" s="517"/>
      <c r="AH545" s="517"/>
      <c r="AI545" s="518"/>
      <c r="AJ545" s="518"/>
      <c r="AM545" s="105"/>
      <c r="AN545" s="105"/>
    </row>
    <row r="546" spans="2:40" hidden="1" outlineLevel="1">
      <c r="B546" s="511"/>
      <c r="C546" s="511"/>
      <c r="D546" s="512"/>
      <c r="E546" s="513"/>
      <c r="F546" s="514"/>
      <c r="G546" s="514"/>
      <c r="H546" s="514"/>
      <c r="I546" s="514"/>
      <c r="J546" s="514"/>
      <c r="K546" s="514"/>
      <c r="L546" s="514"/>
      <c r="M546" s="514"/>
      <c r="N546" s="514"/>
      <c r="O546" s="514"/>
      <c r="P546" s="514"/>
      <c r="Q546" s="514"/>
      <c r="R546" s="514"/>
      <c r="S546" s="514"/>
      <c r="T546" s="514"/>
      <c r="U546" s="514"/>
      <c r="V546" s="514"/>
      <c r="W546" s="514"/>
      <c r="X546" s="514"/>
      <c r="Y546" s="541"/>
      <c r="Z546" s="541"/>
      <c r="AA546" s="540"/>
      <c r="AB546" s="542"/>
      <c r="AC546" s="542"/>
      <c r="AD546" s="542"/>
      <c r="AE546" s="541"/>
      <c r="AF546" s="542"/>
      <c r="AG546" s="517"/>
      <c r="AH546" s="517"/>
      <c r="AI546" s="518"/>
      <c r="AJ546" s="518"/>
      <c r="AM546" s="105"/>
      <c r="AN546" s="105"/>
    </row>
    <row r="547" spans="2:40" hidden="1" outlineLevel="1">
      <c r="B547" s="511"/>
      <c r="C547" s="511"/>
      <c r="D547" s="512"/>
      <c r="E547" s="513"/>
      <c r="F547" s="514"/>
      <c r="G547" s="514"/>
      <c r="H547" s="514"/>
      <c r="I547" s="514"/>
      <c r="J547" s="514"/>
      <c r="K547" s="514"/>
      <c r="L547" s="514"/>
      <c r="M547" s="514"/>
      <c r="N547" s="514"/>
      <c r="O547" s="514"/>
      <c r="P547" s="514"/>
      <c r="Q547" s="514"/>
      <c r="R547" s="514"/>
      <c r="S547" s="514"/>
      <c r="T547" s="514"/>
      <c r="U547" s="514"/>
      <c r="V547" s="514"/>
      <c r="W547" s="514"/>
      <c r="X547" s="514"/>
      <c r="Y547" s="541"/>
      <c r="Z547" s="541"/>
      <c r="AA547" s="540"/>
      <c r="AB547" s="542"/>
      <c r="AC547" s="542"/>
      <c r="AD547" s="542"/>
      <c r="AE547" s="541"/>
      <c r="AF547" s="542"/>
      <c r="AG547" s="517"/>
      <c r="AH547" s="517"/>
      <c r="AI547" s="518"/>
      <c r="AJ547" s="518"/>
      <c r="AM547" s="105"/>
      <c r="AN547" s="105"/>
    </row>
    <row r="548" spans="2:40" hidden="1" outlineLevel="1">
      <c r="B548" s="511"/>
      <c r="C548" s="511"/>
      <c r="D548" s="512"/>
      <c r="E548" s="513"/>
      <c r="F548" s="514"/>
      <c r="G548" s="514"/>
      <c r="H548" s="514"/>
      <c r="I548" s="514"/>
      <c r="J548" s="514"/>
      <c r="K548" s="514"/>
      <c r="L548" s="514"/>
      <c r="M548" s="514"/>
      <c r="N548" s="514"/>
      <c r="O548" s="514"/>
      <c r="P548" s="514"/>
      <c r="Q548" s="514"/>
      <c r="R548" s="514"/>
      <c r="S548" s="514"/>
      <c r="T548" s="514"/>
      <c r="U548" s="514"/>
      <c r="V548" s="514"/>
      <c r="W548" s="514"/>
      <c r="X548" s="514"/>
      <c r="Y548" s="541"/>
      <c r="Z548" s="541"/>
      <c r="AA548" s="540"/>
      <c r="AB548" s="542"/>
      <c r="AC548" s="542"/>
      <c r="AD548" s="542"/>
      <c r="AE548" s="541"/>
      <c r="AF548" s="542"/>
      <c r="AG548" s="517"/>
      <c r="AH548" s="517"/>
      <c r="AI548" s="518"/>
      <c r="AJ548" s="518"/>
      <c r="AM548" s="105"/>
      <c r="AN548" s="105"/>
    </row>
    <row r="549" spans="2:40" hidden="1" outlineLevel="1">
      <c r="B549" s="511"/>
      <c r="C549" s="511"/>
      <c r="D549" s="512"/>
      <c r="E549" s="513"/>
      <c r="F549" s="514"/>
      <c r="G549" s="514"/>
      <c r="H549" s="514"/>
      <c r="I549" s="514"/>
      <c r="J549" s="514"/>
      <c r="K549" s="514"/>
      <c r="L549" s="514"/>
      <c r="M549" s="514"/>
      <c r="N549" s="514"/>
      <c r="O549" s="514"/>
      <c r="P549" s="514"/>
      <c r="Q549" s="514"/>
      <c r="R549" s="514"/>
      <c r="S549" s="514"/>
      <c r="T549" s="514"/>
      <c r="U549" s="514"/>
      <c r="V549" s="514"/>
      <c r="W549" s="514"/>
      <c r="X549" s="514"/>
      <c r="Y549" s="541"/>
      <c r="Z549" s="541"/>
      <c r="AA549" s="540"/>
      <c r="AB549" s="542"/>
      <c r="AC549" s="542"/>
      <c r="AD549" s="542"/>
      <c r="AE549" s="541"/>
      <c r="AF549" s="542"/>
      <c r="AG549" s="517"/>
      <c r="AH549" s="517"/>
      <c r="AI549" s="518"/>
      <c r="AJ549" s="518"/>
      <c r="AM549" s="105"/>
      <c r="AN549" s="105"/>
    </row>
    <row r="550" spans="2:40" hidden="1" outlineLevel="1">
      <c r="B550" s="511"/>
      <c r="C550" s="511"/>
      <c r="D550" s="512"/>
      <c r="E550" s="513"/>
      <c r="F550" s="514"/>
      <c r="G550" s="514"/>
      <c r="H550" s="514"/>
      <c r="I550" s="514"/>
      <c r="J550" s="514"/>
      <c r="K550" s="514"/>
      <c r="L550" s="514"/>
      <c r="M550" s="514"/>
      <c r="N550" s="514"/>
      <c r="O550" s="514"/>
      <c r="P550" s="514"/>
      <c r="Q550" s="514"/>
      <c r="R550" s="514"/>
      <c r="S550" s="514"/>
      <c r="T550" s="514"/>
      <c r="U550" s="514"/>
      <c r="V550" s="514"/>
      <c r="W550" s="514"/>
      <c r="X550" s="514"/>
      <c r="Y550" s="541"/>
      <c r="Z550" s="541"/>
      <c r="AA550" s="540"/>
      <c r="AB550" s="542"/>
      <c r="AC550" s="542"/>
      <c r="AD550" s="542"/>
      <c r="AE550" s="541"/>
      <c r="AF550" s="542"/>
      <c r="AG550" s="517"/>
      <c r="AH550" s="517"/>
      <c r="AI550" s="518"/>
      <c r="AJ550" s="518"/>
      <c r="AM550" s="105"/>
      <c r="AN550" s="105"/>
    </row>
    <row r="551" spans="2:40" hidden="1" outlineLevel="1">
      <c r="B551" s="511"/>
      <c r="C551" s="511"/>
      <c r="D551" s="512"/>
      <c r="E551" s="513"/>
      <c r="F551" s="514"/>
      <c r="G551" s="514"/>
      <c r="H551" s="514"/>
      <c r="I551" s="514"/>
      <c r="J551" s="514"/>
      <c r="K551" s="514"/>
      <c r="L551" s="514"/>
      <c r="M551" s="514"/>
      <c r="N551" s="514"/>
      <c r="O551" s="514"/>
      <c r="P551" s="514"/>
      <c r="Q551" s="514"/>
      <c r="R551" s="514"/>
      <c r="S551" s="514"/>
      <c r="T551" s="514"/>
      <c r="U551" s="514"/>
      <c r="V551" s="514"/>
      <c r="W551" s="514"/>
      <c r="X551" s="514"/>
      <c r="Y551" s="541"/>
      <c r="Z551" s="541"/>
      <c r="AA551" s="540"/>
      <c r="AB551" s="542"/>
      <c r="AC551" s="542"/>
      <c r="AD551" s="542"/>
      <c r="AE551" s="541"/>
      <c r="AF551" s="542"/>
      <c r="AG551" s="517"/>
      <c r="AH551" s="517"/>
      <c r="AI551" s="518"/>
      <c r="AJ551" s="518"/>
      <c r="AM551" s="105"/>
      <c r="AN551" s="105"/>
    </row>
    <row r="552" spans="2:40" hidden="1" outlineLevel="1">
      <c r="B552" s="511"/>
      <c r="C552" s="511"/>
      <c r="D552" s="512"/>
      <c r="E552" s="513"/>
      <c r="F552" s="514"/>
      <c r="G552" s="514"/>
      <c r="H552" s="514"/>
      <c r="I552" s="514"/>
      <c r="J552" s="514"/>
      <c r="K552" s="514"/>
      <c r="L552" s="514"/>
      <c r="M552" s="514"/>
      <c r="N552" s="514"/>
      <c r="O552" s="514"/>
      <c r="P552" s="514"/>
      <c r="Q552" s="514"/>
      <c r="R552" s="514"/>
      <c r="S552" s="514"/>
      <c r="T552" s="514"/>
      <c r="U552" s="514"/>
      <c r="V552" s="514"/>
      <c r="W552" s="514"/>
      <c r="X552" s="514"/>
      <c r="Y552" s="541"/>
      <c r="Z552" s="541"/>
      <c r="AA552" s="540"/>
      <c r="AB552" s="542"/>
      <c r="AC552" s="542"/>
      <c r="AD552" s="542"/>
      <c r="AE552" s="541"/>
      <c r="AF552" s="542"/>
      <c r="AG552" s="517"/>
      <c r="AH552" s="517"/>
      <c r="AI552" s="518"/>
      <c r="AJ552" s="518"/>
      <c r="AM552" s="105"/>
      <c r="AN552" s="105"/>
    </row>
    <row r="553" spans="2:40" hidden="1" outlineLevel="1">
      <c r="B553" s="511"/>
      <c r="C553" s="511"/>
      <c r="D553" s="512"/>
      <c r="E553" s="513"/>
      <c r="F553" s="514"/>
      <c r="G553" s="514"/>
      <c r="H553" s="514"/>
      <c r="I553" s="514"/>
      <c r="J553" s="514"/>
      <c r="K553" s="514"/>
      <c r="L553" s="514"/>
      <c r="M553" s="514"/>
      <c r="N553" s="514"/>
      <c r="O553" s="514"/>
      <c r="P553" s="514"/>
      <c r="Q553" s="514"/>
      <c r="R553" s="514"/>
      <c r="S553" s="514"/>
      <c r="T553" s="514"/>
      <c r="U553" s="514"/>
      <c r="V553" s="514"/>
      <c r="W553" s="514"/>
      <c r="X553" s="514"/>
      <c r="Y553" s="541"/>
      <c r="Z553" s="541"/>
      <c r="AA553" s="540"/>
      <c r="AB553" s="542"/>
      <c r="AC553" s="542"/>
      <c r="AD553" s="542"/>
      <c r="AE553" s="541"/>
      <c r="AF553" s="542"/>
      <c r="AG553" s="517"/>
      <c r="AH553" s="517"/>
      <c r="AI553" s="518"/>
      <c r="AJ553" s="518"/>
      <c r="AM553" s="105"/>
      <c r="AN553" s="105"/>
    </row>
    <row r="554" spans="2:40" hidden="1" outlineLevel="1">
      <c r="B554" s="511"/>
      <c r="C554" s="511"/>
      <c r="D554" s="512"/>
      <c r="E554" s="513"/>
      <c r="F554" s="514"/>
      <c r="G554" s="514"/>
      <c r="H554" s="514"/>
      <c r="I554" s="514"/>
      <c r="J554" s="514"/>
      <c r="K554" s="514"/>
      <c r="L554" s="514"/>
      <c r="M554" s="514"/>
      <c r="N554" s="514"/>
      <c r="O554" s="514"/>
      <c r="P554" s="514"/>
      <c r="Q554" s="514"/>
      <c r="R554" s="514"/>
      <c r="S554" s="514"/>
      <c r="T554" s="514"/>
      <c r="U554" s="514"/>
      <c r="V554" s="514"/>
      <c r="W554" s="514"/>
      <c r="X554" s="514"/>
      <c r="Y554" s="541"/>
      <c r="Z554" s="541"/>
      <c r="AA554" s="540"/>
      <c r="AB554" s="542"/>
      <c r="AC554" s="542"/>
      <c r="AD554" s="542"/>
      <c r="AE554" s="541"/>
      <c r="AF554" s="542"/>
      <c r="AG554" s="517"/>
      <c r="AH554" s="517"/>
      <c r="AI554" s="518"/>
      <c r="AJ554" s="518"/>
      <c r="AM554" s="105"/>
      <c r="AN554" s="105"/>
    </row>
    <row r="555" spans="2:40" hidden="1" outlineLevel="1">
      <c r="B555" s="511"/>
      <c r="C555" s="511"/>
      <c r="D555" s="512"/>
      <c r="E555" s="513"/>
      <c r="F555" s="514"/>
      <c r="G555" s="514"/>
      <c r="H555" s="514"/>
      <c r="I555" s="514"/>
      <c r="J555" s="514"/>
      <c r="K555" s="514"/>
      <c r="L555" s="514"/>
      <c r="M555" s="514"/>
      <c r="N555" s="514"/>
      <c r="O555" s="514"/>
      <c r="P555" s="514"/>
      <c r="Q555" s="514"/>
      <c r="R555" s="514"/>
      <c r="S555" s="514"/>
      <c r="T555" s="514"/>
      <c r="U555" s="514"/>
      <c r="V555" s="514"/>
      <c r="W555" s="514"/>
      <c r="X555" s="514"/>
      <c r="Y555" s="541"/>
      <c r="Z555" s="541"/>
      <c r="AA555" s="540"/>
      <c r="AB555" s="542"/>
      <c r="AC555" s="542"/>
      <c r="AD555" s="542"/>
      <c r="AE555" s="541"/>
      <c r="AF555" s="542"/>
      <c r="AG555" s="517"/>
      <c r="AH555" s="517"/>
      <c r="AI555" s="518"/>
      <c r="AJ555" s="518"/>
      <c r="AM555" s="105"/>
      <c r="AN555" s="105"/>
    </row>
    <row r="556" spans="2:40" hidden="1" outlineLevel="1">
      <c r="B556" s="511"/>
      <c r="C556" s="511"/>
      <c r="D556" s="512"/>
      <c r="E556" s="513"/>
      <c r="F556" s="514"/>
      <c r="G556" s="514"/>
      <c r="H556" s="514"/>
      <c r="I556" s="514"/>
      <c r="J556" s="514"/>
      <c r="K556" s="514"/>
      <c r="L556" s="514"/>
      <c r="M556" s="514"/>
      <c r="N556" s="514"/>
      <c r="O556" s="514"/>
      <c r="P556" s="514"/>
      <c r="Q556" s="514"/>
      <c r="R556" s="514"/>
      <c r="S556" s="514"/>
      <c r="T556" s="514"/>
      <c r="U556" s="514"/>
      <c r="V556" s="514"/>
      <c r="W556" s="514"/>
      <c r="X556" s="514"/>
      <c r="Y556" s="541"/>
      <c r="Z556" s="541"/>
      <c r="AA556" s="540"/>
      <c r="AB556" s="542"/>
      <c r="AC556" s="542"/>
      <c r="AD556" s="542"/>
      <c r="AE556" s="541"/>
      <c r="AF556" s="542"/>
      <c r="AG556" s="517"/>
      <c r="AH556" s="517"/>
      <c r="AI556" s="518"/>
      <c r="AJ556" s="518"/>
      <c r="AM556" s="105"/>
      <c r="AN556" s="105"/>
    </row>
    <row r="557" spans="2:40" hidden="1" outlineLevel="1">
      <c r="B557" s="511"/>
      <c r="C557" s="511"/>
      <c r="D557" s="512"/>
      <c r="E557" s="513"/>
      <c r="F557" s="514"/>
      <c r="G557" s="514"/>
      <c r="H557" s="514"/>
      <c r="I557" s="514"/>
      <c r="J557" s="514"/>
      <c r="K557" s="514"/>
      <c r="L557" s="514"/>
      <c r="M557" s="514"/>
      <c r="N557" s="514"/>
      <c r="O557" s="514"/>
      <c r="P557" s="514"/>
      <c r="Q557" s="514"/>
      <c r="R557" s="514"/>
      <c r="S557" s="514"/>
      <c r="T557" s="514"/>
      <c r="U557" s="514"/>
      <c r="V557" s="514"/>
      <c r="W557" s="514"/>
      <c r="X557" s="514"/>
      <c r="Y557" s="541"/>
      <c r="Z557" s="541"/>
      <c r="AA557" s="540"/>
      <c r="AB557" s="542"/>
      <c r="AC557" s="542"/>
      <c r="AD557" s="542"/>
      <c r="AE557" s="541"/>
      <c r="AF557" s="542"/>
      <c r="AG557" s="517"/>
      <c r="AH557" s="517"/>
      <c r="AI557" s="518"/>
      <c r="AJ557" s="518"/>
      <c r="AM557" s="105"/>
      <c r="AN557" s="105"/>
    </row>
    <row r="558" spans="2:40" hidden="1" outlineLevel="1">
      <c r="B558" s="511"/>
      <c r="C558" s="511"/>
      <c r="D558" s="512"/>
      <c r="E558" s="513"/>
      <c r="F558" s="514"/>
      <c r="G558" s="514"/>
      <c r="H558" s="514"/>
      <c r="I558" s="514"/>
      <c r="J558" s="514"/>
      <c r="K558" s="514"/>
      <c r="L558" s="514"/>
      <c r="M558" s="514"/>
      <c r="N558" s="514"/>
      <c r="O558" s="514"/>
      <c r="P558" s="514"/>
      <c r="Q558" s="514"/>
      <c r="R558" s="514"/>
      <c r="S558" s="514"/>
      <c r="T558" s="514"/>
      <c r="U558" s="514"/>
      <c r="V558" s="514"/>
      <c r="W558" s="514"/>
      <c r="X558" s="514"/>
      <c r="Y558" s="541"/>
      <c r="Z558" s="541"/>
      <c r="AA558" s="540"/>
      <c r="AB558" s="542"/>
      <c r="AC558" s="542"/>
      <c r="AD558" s="542"/>
      <c r="AE558" s="541"/>
      <c r="AF558" s="542"/>
      <c r="AG558" s="517"/>
      <c r="AH558" s="517"/>
      <c r="AI558" s="518"/>
      <c r="AJ558" s="518"/>
      <c r="AM558" s="105"/>
      <c r="AN558" s="105"/>
    </row>
    <row r="559" spans="2:40" hidden="1" outlineLevel="1">
      <c r="B559" s="511"/>
      <c r="C559" s="511"/>
      <c r="D559" s="512"/>
      <c r="E559" s="513"/>
      <c r="F559" s="514"/>
      <c r="G559" s="514"/>
      <c r="H559" s="514"/>
      <c r="I559" s="514"/>
      <c r="J559" s="514"/>
      <c r="K559" s="514"/>
      <c r="L559" s="514"/>
      <c r="M559" s="514"/>
      <c r="N559" s="514"/>
      <c r="O559" s="514"/>
      <c r="P559" s="514"/>
      <c r="Q559" s="514"/>
      <c r="R559" s="514"/>
      <c r="S559" s="514"/>
      <c r="T559" s="514"/>
      <c r="U559" s="514"/>
      <c r="V559" s="514"/>
      <c r="W559" s="514"/>
      <c r="X559" s="514"/>
      <c r="Y559" s="541"/>
      <c r="Z559" s="541"/>
      <c r="AA559" s="540"/>
      <c r="AB559" s="542"/>
      <c r="AC559" s="542"/>
      <c r="AD559" s="542"/>
      <c r="AE559" s="541"/>
      <c r="AF559" s="542"/>
      <c r="AG559" s="517"/>
      <c r="AH559" s="517"/>
      <c r="AI559" s="518"/>
      <c r="AJ559" s="518"/>
      <c r="AM559" s="105"/>
      <c r="AN559" s="105"/>
    </row>
    <row r="560" spans="2:40" hidden="1" outlineLevel="1">
      <c r="B560" s="511"/>
      <c r="C560" s="511"/>
      <c r="D560" s="512"/>
      <c r="E560" s="513"/>
      <c r="F560" s="514"/>
      <c r="G560" s="514"/>
      <c r="H560" s="514"/>
      <c r="I560" s="514"/>
      <c r="J560" s="514"/>
      <c r="K560" s="514"/>
      <c r="L560" s="514"/>
      <c r="M560" s="514"/>
      <c r="N560" s="514"/>
      <c r="O560" s="514"/>
      <c r="P560" s="514"/>
      <c r="Q560" s="514"/>
      <c r="R560" s="514"/>
      <c r="S560" s="514"/>
      <c r="T560" s="514"/>
      <c r="U560" s="514"/>
      <c r="V560" s="514"/>
      <c r="W560" s="514"/>
      <c r="X560" s="514"/>
      <c r="Y560" s="541"/>
      <c r="Z560" s="541"/>
      <c r="AA560" s="540"/>
      <c r="AB560" s="542"/>
      <c r="AC560" s="542"/>
      <c r="AD560" s="542"/>
      <c r="AE560" s="541"/>
      <c r="AF560" s="542"/>
      <c r="AG560" s="517"/>
      <c r="AH560" s="517"/>
      <c r="AI560" s="518"/>
      <c r="AJ560" s="518"/>
      <c r="AM560" s="105"/>
      <c r="AN560" s="105"/>
    </row>
    <row r="561" spans="2:40" hidden="1" outlineLevel="1">
      <c r="B561" s="511"/>
      <c r="C561" s="511"/>
      <c r="D561" s="512"/>
      <c r="E561" s="513"/>
      <c r="F561" s="514"/>
      <c r="G561" s="514"/>
      <c r="H561" s="514"/>
      <c r="I561" s="514"/>
      <c r="J561" s="514"/>
      <c r="K561" s="514"/>
      <c r="L561" s="514"/>
      <c r="M561" s="514"/>
      <c r="N561" s="514"/>
      <c r="O561" s="514"/>
      <c r="P561" s="514"/>
      <c r="Q561" s="514"/>
      <c r="R561" s="514"/>
      <c r="S561" s="514"/>
      <c r="T561" s="514"/>
      <c r="U561" s="514"/>
      <c r="V561" s="514"/>
      <c r="W561" s="514"/>
      <c r="X561" s="514"/>
      <c r="Y561" s="541"/>
      <c r="Z561" s="541"/>
      <c r="AA561" s="540"/>
      <c r="AB561" s="542"/>
      <c r="AC561" s="542"/>
      <c r="AD561" s="542"/>
      <c r="AE561" s="541"/>
      <c r="AF561" s="542"/>
      <c r="AG561" s="517"/>
      <c r="AH561" s="517"/>
      <c r="AI561" s="518"/>
      <c r="AJ561" s="518"/>
      <c r="AM561" s="105"/>
      <c r="AN561" s="105"/>
    </row>
    <row r="562" spans="2:40" hidden="1" outlineLevel="1">
      <c r="B562" s="511"/>
      <c r="C562" s="511"/>
      <c r="D562" s="512"/>
      <c r="E562" s="513"/>
      <c r="F562" s="514"/>
      <c r="G562" s="514"/>
      <c r="H562" s="514"/>
      <c r="I562" s="514"/>
      <c r="J562" s="514"/>
      <c r="K562" s="514"/>
      <c r="L562" s="514"/>
      <c r="M562" s="514"/>
      <c r="N562" s="514"/>
      <c r="O562" s="514"/>
      <c r="P562" s="514"/>
      <c r="Q562" s="514"/>
      <c r="R562" s="514"/>
      <c r="S562" s="514"/>
      <c r="T562" s="514"/>
      <c r="U562" s="514"/>
      <c r="V562" s="514"/>
      <c r="W562" s="514"/>
      <c r="X562" s="514"/>
      <c r="Y562" s="541"/>
      <c r="Z562" s="541"/>
      <c r="AA562" s="540"/>
      <c r="AB562" s="542"/>
      <c r="AC562" s="542"/>
      <c r="AD562" s="542"/>
      <c r="AE562" s="541"/>
      <c r="AF562" s="542"/>
      <c r="AG562" s="517"/>
      <c r="AH562" s="517"/>
      <c r="AI562" s="518"/>
      <c r="AJ562" s="518"/>
      <c r="AM562" s="105"/>
      <c r="AN562" s="105"/>
    </row>
    <row r="563" spans="2:40" hidden="1" outlineLevel="1">
      <c r="B563" s="511"/>
      <c r="C563" s="511"/>
      <c r="D563" s="512"/>
      <c r="E563" s="513"/>
      <c r="F563" s="514"/>
      <c r="G563" s="514"/>
      <c r="H563" s="514"/>
      <c r="I563" s="514"/>
      <c r="J563" s="514"/>
      <c r="K563" s="514"/>
      <c r="L563" s="514"/>
      <c r="M563" s="514"/>
      <c r="N563" s="514"/>
      <c r="O563" s="514"/>
      <c r="P563" s="514"/>
      <c r="Q563" s="514"/>
      <c r="R563" s="514"/>
      <c r="S563" s="514"/>
      <c r="T563" s="514"/>
      <c r="U563" s="514"/>
      <c r="V563" s="514"/>
      <c r="W563" s="514"/>
      <c r="X563" s="514"/>
      <c r="Y563" s="541"/>
      <c r="Z563" s="541"/>
      <c r="AA563" s="540"/>
      <c r="AB563" s="542"/>
      <c r="AC563" s="542"/>
      <c r="AD563" s="542"/>
      <c r="AE563" s="541"/>
      <c r="AF563" s="542"/>
      <c r="AG563" s="517"/>
      <c r="AH563" s="517"/>
      <c r="AI563" s="518"/>
      <c r="AJ563" s="518"/>
      <c r="AM563" s="105"/>
      <c r="AN563" s="105"/>
    </row>
    <row r="564" spans="2:40" hidden="1" outlineLevel="1">
      <c r="B564" s="511"/>
      <c r="C564" s="511"/>
      <c r="D564" s="512"/>
      <c r="E564" s="513"/>
      <c r="F564" s="514"/>
      <c r="G564" s="514"/>
      <c r="H564" s="514"/>
      <c r="I564" s="514"/>
      <c r="J564" s="514"/>
      <c r="K564" s="514"/>
      <c r="L564" s="514"/>
      <c r="M564" s="514"/>
      <c r="N564" s="514"/>
      <c r="O564" s="514"/>
      <c r="P564" s="514"/>
      <c r="Q564" s="514"/>
      <c r="R564" s="514"/>
      <c r="S564" s="514"/>
      <c r="T564" s="514"/>
      <c r="U564" s="514"/>
      <c r="V564" s="514"/>
      <c r="W564" s="514"/>
      <c r="X564" s="514"/>
      <c r="Y564" s="541"/>
      <c r="Z564" s="541"/>
      <c r="AA564" s="540"/>
      <c r="AB564" s="542"/>
      <c r="AC564" s="542"/>
      <c r="AD564" s="542"/>
      <c r="AE564" s="541"/>
      <c r="AF564" s="542"/>
      <c r="AG564" s="517"/>
      <c r="AH564" s="517"/>
      <c r="AI564" s="518"/>
      <c r="AJ564" s="518"/>
      <c r="AM564" s="105"/>
      <c r="AN564" s="105"/>
    </row>
    <row r="565" spans="2:40" hidden="1" outlineLevel="1">
      <c r="B565" s="511"/>
      <c r="C565" s="511"/>
      <c r="D565" s="512"/>
      <c r="E565" s="513"/>
      <c r="F565" s="514"/>
      <c r="G565" s="514"/>
      <c r="H565" s="514"/>
      <c r="I565" s="514"/>
      <c r="J565" s="514"/>
      <c r="K565" s="514"/>
      <c r="L565" s="514"/>
      <c r="M565" s="514"/>
      <c r="N565" s="514"/>
      <c r="O565" s="514"/>
      <c r="P565" s="514"/>
      <c r="Q565" s="514"/>
      <c r="R565" s="514"/>
      <c r="S565" s="514"/>
      <c r="T565" s="514"/>
      <c r="U565" s="514"/>
      <c r="V565" s="514"/>
      <c r="W565" s="514"/>
      <c r="X565" s="514"/>
      <c r="Y565" s="541"/>
      <c r="Z565" s="541"/>
      <c r="AA565" s="540"/>
      <c r="AB565" s="542"/>
      <c r="AC565" s="542"/>
      <c r="AD565" s="542"/>
      <c r="AE565" s="541"/>
      <c r="AF565" s="542"/>
      <c r="AG565" s="517"/>
      <c r="AH565" s="517"/>
      <c r="AI565" s="518"/>
      <c r="AJ565" s="518"/>
      <c r="AM565" s="105"/>
      <c r="AN565" s="105"/>
    </row>
    <row r="566" spans="2:40" hidden="1" outlineLevel="1">
      <c r="B566" s="511"/>
      <c r="C566" s="511"/>
      <c r="D566" s="512"/>
      <c r="E566" s="513"/>
      <c r="F566" s="514"/>
      <c r="G566" s="514"/>
      <c r="H566" s="514"/>
      <c r="I566" s="514"/>
      <c r="J566" s="514"/>
      <c r="K566" s="514"/>
      <c r="L566" s="514"/>
      <c r="M566" s="514"/>
      <c r="N566" s="514"/>
      <c r="O566" s="514"/>
      <c r="P566" s="514"/>
      <c r="Q566" s="514"/>
      <c r="R566" s="514"/>
      <c r="S566" s="514"/>
      <c r="T566" s="514"/>
      <c r="U566" s="514"/>
      <c r="V566" s="514"/>
      <c r="W566" s="514"/>
      <c r="X566" s="514"/>
      <c r="Y566" s="541"/>
      <c r="Z566" s="541"/>
      <c r="AA566" s="540"/>
      <c r="AB566" s="542"/>
      <c r="AC566" s="542"/>
      <c r="AD566" s="542"/>
      <c r="AE566" s="541"/>
      <c r="AF566" s="542"/>
      <c r="AG566" s="517"/>
      <c r="AH566" s="517"/>
      <c r="AI566" s="518"/>
      <c r="AJ566" s="518"/>
      <c r="AM566" s="105"/>
      <c r="AN566" s="105"/>
    </row>
    <row r="567" spans="2:40" hidden="1" outlineLevel="1">
      <c r="B567" s="511"/>
      <c r="C567" s="511"/>
      <c r="D567" s="512"/>
      <c r="E567" s="513"/>
      <c r="F567" s="514"/>
      <c r="G567" s="514"/>
      <c r="H567" s="514"/>
      <c r="I567" s="514"/>
      <c r="J567" s="514"/>
      <c r="K567" s="514"/>
      <c r="L567" s="514"/>
      <c r="M567" s="514"/>
      <c r="N567" s="514"/>
      <c r="O567" s="514"/>
      <c r="P567" s="514"/>
      <c r="Q567" s="514"/>
      <c r="R567" s="514"/>
      <c r="S567" s="514"/>
      <c r="T567" s="514"/>
      <c r="U567" s="514"/>
      <c r="V567" s="514"/>
      <c r="W567" s="514"/>
      <c r="X567" s="514"/>
      <c r="Y567" s="541"/>
      <c r="Z567" s="541"/>
      <c r="AA567" s="540"/>
      <c r="AB567" s="542"/>
      <c r="AC567" s="542"/>
      <c r="AD567" s="542"/>
      <c r="AE567" s="541"/>
      <c r="AF567" s="542"/>
      <c r="AG567" s="517"/>
      <c r="AH567" s="517"/>
      <c r="AI567" s="518"/>
      <c r="AJ567" s="518"/>
      <c r="AM567" s="105"/>
      <c r="AN567" s="105"/>
    </row>
    <row r="568" spans="2:40" hidden="1" outlineLevel="1">
      <c r="B568" s="511"/>
      <c r="C568" s="511"/>
      <c r="D568" s="512"/>
      <c r="E568" s="513"/>
      <c r="F568" s="514"/>
      <c r="G568" s="514"/>
      <c r="H568" s="514"/>
      <c r="I568" s="514"/>
      <c r="J568" s="514"/>
      <c r="K568" s="514"/>
      <c r="L568" s="514"/>
      <c r="M568" s="514"/>
      <c r="N568" s="514"/>
      <c r="O568" s="514"/>
      <c r="P568" s="514"/>
      <c r="Q568" s="514"/>
      <c r="R568" s="514"/>
      <c r="S568" s="514"/>
      <c r="T568" s="514"/>
      <c r="U568" s="514"/>
      <c r="V568" s="514"/>
      <c r="W568" s="514"/>
      <c r="X568" s="514"/>
      <c r="Y568" s="541"/>
      <c r="Z568" s="541"/>
      <c r="AA568" s="540"/>
      <c r="AB568" s="542"/>
      <c r="AC568" s="542"/>
      <c r="AD568" s="542"/>
      <c r="AE568" s="541"/>
      <c r="AF568" s="542"/>
      <c r="AG568" s="517"/>
      <c r="AH568" s="517"/>
      <c r="AI568" s="518"/>
      <c r="AJ568" s="518"/>
      <c r="AM568" s="105"/>
      <c r="AN568" s="105"/>
    </row>
    <row r="569" spans="2:40" hidden="1" outlineLevel="1">
      <c r="B569" s="511"/>
      <c r="C569" s="511"/>
      <c r="D569" s="512"/>
      <c r="E569" s="513"/>
      <c r="F569" s="514"/>
      <c r="G569" s="514"/>
      <c r="H569" s="514"/>
      <c r="I569" s="514"/>
      <c r="J569" s="514"/>
      <c r="K569" s="514"/>
      <c r="L569" s="514"/>
      <c r="M569" s="514"/>
      <c r="N569" s="514"/>
      <c r="O569" s="514"/>
      <c r="P569" s="514"/>
      <c r="Q569" s="514"/>
      <c r="R569" s="514"/>
      <c r="S569" s="514"/>
      <c r="T569" s="514"/>
      <c r="U569" s="514"/>
      <c r="V569" s="514"/>
      <c r="W569" s="514"/>
      <c r="X569" s="514"/>
      <c r="Y569" s="541"/>
      <c r="Z569" s="541"/>
      <c r="AA569" s="540"/>
      <c r="AB569" s="542"/>
      <c r="AC569" s="542"/>
      <c r="AD569" s="542"/>
      <c r="AE569" s="541"/>
      <c r="AF569" s="542"/>
      <c r="AG569" s="517"/>
      <c r="AH569" s="517"/>
      <c r="AI569" s="518"/>
      <c r="AJ569" s="518"/>
      <c r="AM569" s="105"/>
      <c r="AN569" s="105"/>
    </row>
    <row r="570" spans="2:40" hidden="1" outlineLevel="1">
      <c r="B570" s="511"/>
      <c r="C570" s="511"/>
      <c r="D570" s="512"/>
      <c r="E570" s="513"/>
      <c r="F570" s="514"/>
      <c r="G570" s="514"/>
      <c r="H570" s="514"/>
      <c r="I570" s="514"/>
      <c r="J570" s="514"/>
      <c r="K570" s="514"/>
      <c r="L570" s="514"/>
      <c r="M570" s="514"/>
      <c r="N570" s="514"/>
      <c r="O570" s="514"/>
      <c r="P570" s="514"/>
      <c r="Q570" s="514"/>
      <c r="R570" s="514"/>
      <c r="S570" s="514"/>
      <c r="T570" s="514"/>
      <c r="U570" s="514"/>
      <c r="V570" s="514"/>
      <c r="W570" s="514"/>
      <c r="X570" s="514"/>
      <c r="Y570" s="541"/>
      <c r="Z570" s="541"/>
      <c r="AA570" s="540"/>
      <c r="AB570" s="542"/>
      <c r="AC570" s="542"/>
      <c r="AD570" s="542"/>
      <c r="AE570" s="541"/>
      <c r="AF570" s="542"/>
      <c r="AG570" s="517"/>
      <c r="AH570" s="517"/>
      <c r="AI570" s="518"/>
      <c r="AJ570" s="518"/>
      <c r="AM570" s="105"/>
      <c r="AN570" s="105"/>
    </row>
    <row r="571" spans="2:40" hidden="1" outlineLevel="1">
      <c r="B571" s="511"/>
      <c r="C571" s="511"/>
      <c r="D571" s="512"/>
      <c r="E571" s="513"/>
      <c r="F571" s="514"/>
      <c r="G571" s="514"/>
      <c r="H571" s="514"/>
      <c r="I571" s="514"/>
      <c r="J571" s="514"/>
      <c r="K571" s="514"/>
      <c r="L571" s="514"/>
      <c r="M571" s="514"/>
      <c r="N571" s="514"/>
      <c r="O571" s="514"/>
      <c r="P571" s="514"/>
      <c r="Q571" s="514"/>
      <c r="R571" s="514"/>
      <c r="S571" s="514"/>
      <c r="T571" s="514"/>
      <c r="U571" s="514"/>
      <c r="V571" s="514"/>
      <c r="W571" s="514"/>
      <c r="X571" s="514"/>
      <c r="Y571" s="541"/>
      <c r="Z571" s="541"/>
      <c r="AA571" s="540"/>
      <c r="AB571" s="542"/>
      <c r="AC571" s="542"/>
      <c r="AD571" s="542"/>
      <c r="AE571" s="541"/>
      <c r="AF571" s="542"/>
      <c r="AG571" s="517"/>
      <c r="AH571" s="517"/>
      <c r="AI571" s="518"/>
      <c r="AJ571" s="518"/>
      <c r="AM571" s="105"/>
      <c r="AN571" s="105"/>
    </row>
    <row r="572" spans="2:40" hidden="1" outlineLevel="1">
      <c r="B572" s="511"/>
      <c r="C572" s="511"/>
      <c r="D572" s="512"/>
      <c r="E572" s="513"/>
      <c r="F572" s="514"/>
      <c r="G572" s="514"/>
      <c r="H572" s="514"/>
      <c r="I572" s="514"/>
      <c r="J572" s="514"/>
      <c r="K572" s="514"/>
      <c r="L572" s="514"/>
      <c r="M572" s="514"/>
      <c r="N572" s="514"/>
      <c r="O572" s="514"/>
      <c r="P572" s="514"/>
      <c r="Q572" s="514"/>
      <c r="R572" s="514"/>
      <c r="S572" s="514"/>
      <c r="T572" s="514"/>
      <c r="U572" s="514"/>
      <c r="V572" s="514"/>
      <c r="W572" s="514"/>
      <c r="X572" s="514"/>
      <c r="Y572" s="541"/>
      <c r="Z572" s="541"/>
      <c r="AA572" s="540"/>
      <c r="AB572" s="542"/>
      <c r="AC572" s="542"/>
      <c r="AD572" s="542"/>
      <c r="AE572" s="541"/>
      <c r="AF572" s="542"/>
      <c r="AG572" s="517"/>
      <c r="AH572" s="517"/>
      <c r="AI572" s="518"/>
      <c r="AJ572" s="518"/>
      <c r="AM572" s="105"/>
      <c r="AN572" s="105"/>
    </row>
    <row r="573" spans="2:40" hidden="1" outlineLevel="1">
      <c r="B573" s="511"/>
      <c r="C573" s="511"/>
      <c r="D573" s="512"/>
      <c r="E573" s="513"/>
      <c r="F573" s="514"/>
      <c r="G573" s="514"/>
      <c r="H573" s="514"/>
      <c r="I573" s="514"/>
      <c r="J573" s="514"/>
      <c r="K573" s="514"/>
      <c r="L573" s="514"/>
      <c r="M573" s="514"/>
      <c r="N573" s="514"/>
      <c r="O573" s="514"/>
      <c r="P573" s="514"/>
      <c r="Q573" s="514"/>
      <c r="R573" s="514"/>
      <c r="S573" s="514"/>
      <c r="T573" s="514"/>
      <c r="U573" s="514"/>
      <c r="V573" s="514"/>
      <c r="W573" s="514"/>
      <c r="X573" s="514"/>
      <c r="Y573" s="541"/>
      <c r="Z573" s="541"/>
      <c r="AA573" s="540"/>
      <c r="AB573" s="542"/>
      <c r="AC573" s="542"/>
      <c r="AD573" s="542"/>
      <c r="AE573" s="541"/>
      <c r="AF573" s="542"/>
      <c r="AG573" s="517"/>
      <c r="AH573" s="517"/>
      <c r="AI573" s="518"/>
      <c r="AJ573" s="518"/>
      <c r="AM573" s="105"/>
      <c r="AN573" s="105"/>
    </row>
    <row r="574" spans="2:40" hidden="1" outlineLevel="1">
      <c r="B574" s="511"/>
      <c r="C574" s="511"/>
      <c r="D574" s="512"/>
      <c r="E574" s="513"/>
      <c r="F574" s="514"/>
      <c r="G574" s="514"/>
      <c r="H574" s="514"/>
      <c r="I574" s="514"/>
      <c r="J574" s="514"/>
      <c r="K574" s="514"/>
      <c r="L574" s="514"/>
      <c r="M574" s="514"/>
      <c r="N574" s="514"/>
      <c r="O574" s="514"/>
      <c r="P574" s="514"/>
      <c r="Q574" s="514"/>
      <c r="R574" s="514"/>
      <c r="S574" s="514"/>
      <c r="T574" s="514"/>
      <c r="U574" s="514"/>
      <c r="V574" s="514"/>
      <c r="W574" s="514"/>
      <c r="X574" s="514"/>
      <c r="Y574" s="541"/>
      <c r="Z574" s="541"/>
      <c r="AA574" s="540"/>
      <c r="AB574" s="542"/>
      <c r="AC574" s="542"/>
      <c r="AD574" s="542"/>
      <c r="AE574" s="541"/>
      <c r="AF574" s="542"/>
      <c r="AG574" s="517"/>
      <c r="AH574" s="517"/>
      <c r="AI574" s="518"/>
      <c r="AJ574" s="518"/>
      <c r="AM574" s="105"/>
      <c r="AN574" s="105"/>
    </row>
    <row r="575" spans="2:40" hidden="1" outlineLevel="1">
      <c r="B575" s="511"/>
      <c r="C575" s="511"/>
      <c r="D575" s="512"/>
      <c r="E575" s="513"/>
      <c r="F575" s="514"/>
      <c r="G575" s="514"/>
      <c r="H575" s="514"/>
      <c r="I575" s="514"/>
      <c r="J575" s="514"/>
      <c r="K575" s="514"/>
      <c r="L575" s="514"/>
      <c r="M575" s="514"/>
      <c r="N575" s="514"/>
      <c r="O575" s="514"/>
      <c r="P575" s="514"/>
      <c r="Q575" s="514"/>
      <c r="R575" s="514"/>
      <c r="S575" s="514"/>
      <c r="T575" s="514"/>
      <c r="U575" s="514"/>
      <c r="V575" s="514"/>
      <c r="W575" s="514"/>
      <c r="X575" s="514"/>
      <c r="Y575" s="541"/>
      <c r="Z575" s="541"/>
      <c r="AA575" s="540"/>
      <c r="AB575" s="542"/>
      <c r="AC575" s="542"/>
      <c r="AD575" s="542"/>
      <c r="AE575" s="541"/>
      <c r="AF575" s="542"/>
      <c r="AG575" s="517"/>
      <c r="AH575" s="517"/>
      <c r="AI575" s="518"/>
      <c r="AJ575" s="518"/>
      <c r="AM575" s="105"/>
      <c r="AN575" s="105"/>
    </row>
    <row r="576" spans="2:40" hidden="1" outlineLevel="1">
      <c r="B576" s="511"/>
      <c r="C576" s="511"/>
      <c r="D576" s="512"/>
      <c r="E576" s="513"/>
      <c r="F576" s="514"/>
      <c r="G576" s="514"/>
      <c r="H576" s="514"/>
      <c r="I576" s="514"/>
      <c r="J576" s="514"/>
      <c r="K576" s="514"/>
      <c r="L576" s="514"/>
      <c r="M576" s="514"/>
      <c r="N576" s="514"/>
      <c r="O576" s="514"/>
      <c r="P576" s="514"/>
      <c r="Q576" s="514"/>
      <c r="R576" s="514"/>
      <c r="S576" s="514"/>
      <c r="T576" s="514"/>
      <c r="U576" s="514"/>
      <c r="V576" s="514"/>
      <c r="W576" s="514"/>
      <c r="X576" s="514"/>
      <c r="Y576" s="541"/>
      <c r="Z576" s="541"/>
      <c r="AA576" s="540"/>
      <c r="AB576" s="542"/>
      <c r="AC576" s="542"/>
      <c r="AD576" s="542"/>
      <c r="AE576" s="541"/>
      <c r="AF576" s="542"/>
      <c r="AG576" s="517"/>
      <c r="AH576" s="517"/>
      <c r="AI576" s="518"/>
      <c r="AJ576" s="518"/>
      <c r="AM576" s="105"/>
      <c r="AN576" s="105"/>
    </row>
    <row r="577" spans="2:40" hidden="1" outlineLevel="1">
      <c r="B577" s="511"/>
      <c r="C577" s="511"/>
      <c r="D577" s="512"/>
      <c r="E577" s="513"/>
      <c r="F577" s="514"/>
      <c r="G577" s="514"/>
      <c r="H577" s="514"/>
      <c r="I577" s="514"/>
      <c r="J577" s="514"/>
      <c r="K577" s="514"/>
      <c r="L577" s="514"/>
      <c r="M577" s="514"/>
      <c r="N577" s="514"/>
      <c r="O577" s="514"/>
      <c r="P577" s="514"/>
      <c r="Q577" s="514"/>
      <c r="R577" s="514"/>
      <c r="S577" s="514"/>
      <c r="T577" s="514"/>
      <c r="U577" s="514"/>
      <c r="V577" s="514"/>
      <c r="W577" s="514"/>
      <c r="X577" s="514"/>
      <c r="Y577" s="541"/>
      <c r="Z577" s="541"/>
      <c r="AA577" s="540"/>
      <c r="AB577" s="542"/>
      <c r="AC577" s="542"/>
      <c r="AD577" s="542"/>
      <c r="AE577" s="541"/>
      <c r="AF577" s="542"/>
      <c r="AG577" s="517"/>
      <c r="AH577" s="517"/>
      <c r="AI577" s="518"/>
      <c r="AJ577" s="518"/>
      <c r="AM577" s="105"/>
      <c r="AN577" s="105"/>
    </row>
    <row r="578" spans="2:40" hidden="1" outlineLevel="1">
      <c r="B578" s="511"/>
      <c r="C578" s="511"/>
      <c r="D578" s="512"/>
      <c r="E578" s="513"/>
      <c r="F578" s="514"/>
      <c r="G578" s="514"/>
      <c r="H578" s="514"/>
      <c r="I578" s="514"/>
      <c r="J578" s="514"/>
      <c r="K578" s="514"/>
      <c r="L578" s="514"/>
      <c r="M578" s="514"/>
      <c r="N578" s="514"/>
      <c r="O578" s="514"/>
      <c r="P578" s="514"/>
      <c r="Q578" s="514"/>
      <c r="R578" s="514"/>
      <c r="S578" s="514"/>
      <c r="T578" s="514"/>
      <c r="U578" s="514"/>
      <c r="V578" s="514"/>
      <c r="W578" s="514"/>
      <c r="X578" s="514"/>
      <c r="Y578" s="541"/>
      <c r="Z578" s="541"/>
      <c r="AA578" s="540"/>
      <c r="AB578" s="542"/>
      <c r="AC578" s="542"/>
      <c r="AD578" s="542"/>
      <c r="AE578" s="541"/>
      <c r="AF578" s="542"/>
      <c r="AG578" s="517"/>
      <c r="AH578" s="517"/>
      <c r="AI578" s="518"/>
      <c r="AJ578" s="518"/>
      <c r="AM578" s="105"/>
      <c r="AN578" s="105"/>
    </row>
    <row r="579" spans="2:40" hidden="1" outlineLevel="1">
      <c r="B579" s="511"/>
      <c r="C579" s="511"/>
      <c r="D579" s="512"/>
      <c r="E579" s="513"/>
      <c r="F579" s="514"/>
      <c r="G579" s="514"/>
      <c r="H579" s="514"/>
      <c r="I579" s="514"/>
      <c r="J579" s="514"/>
      <c r="K579" s="514"/>
      <c r="L579" s="514"/>
      <c r="M579" s="514"/>
      <c r="N579" s="514"/>
      <c r="O579" s="514"/>
      <c r="P579" s="514"/>
      <c r="Q579" s="514"/>
      <c r="R579" s="514"/>
      <c r="S579" s="514"/>
      <c r="T579" s="514"/>
      <c r="U579" s="514"/>
      <c r="V579" s="514"/>
      <c r="W579" s="514"/>
      <c r="X579" s="514"/>
      <c r="Y579" s="541"/>
      <c r="Z579" s="541"/>
      <c r="AA579" s="540"/>
      <c r="AB579" s="542"/>
      <c r="AC579" s="542"/>
      <c r="AD579" s="542"/>
      <c r="AE579" s="541"/>
      <c r="AF579" s="542"/>
      <c r="AG579" s="517"/>
      <c r="AH579" s="517"/>
      <c r="AI579" s="518"/>
      <c r="AJ579" s="518"/>
      <c r="AM579" s="105"/>
      <c r="AN579" s="105"/>
    </row>
    <row r="580" spans="2:40" hidden="1" outlineLevel="1">
      <c r="B580" s="511"/>
      <c r="C580" s="511"/>
      <c r="D580" s="512"/>
      <c r="E580" s="513"/>
      <c r="F580" s="514"/>
      <c r="G580" s="514"/>
      <c r="H580" s="514"/>
      <c r="I580" s="514"/>
      <c r="J580" s="514"/>
      <c r="K580" s="514"/>
      <c r="L580" s="514"/>
      <c r="M580" s="514"/>
      <c r="N580" s="514"/>
      <c r="O580" s="514"/>
      <c r="P580" s="514"/>
      <c r="Q580" s="514"/>
      <c r="R580" s="514"/>
      <c r="S580" s="514"/>
      <c r="T580" s="514"/>
      <c r="U580" s="514"/>
      <c r="V580" s="514"/>
      <c r="W580" s="514"/>
      <c r="X580" s="514"/>
      <c r="Y580" s="541"/>
      <c r="Z580" s="541"/>
      <c r="AA580" s="540"/>
      <c r="AB580" s="542"/>
      <c r="AC580" s="542"/>
      <c r="AD580" s="542"/>
      <c r="AE580" s="541"/>
      <c r="AF580" s="542"/>
      <c r="AG580" s="517"/>
      <c r="AH580" s="517"/>
      <c r="AI580" s="518"/>
      <c r="AJ580" s="518"/>
      <c r="AM580" s="105"/>
      <c r="AN580" s="105"/>
    </row>
    <row r="581" spans="2:40" hidden="1" outlineLevel="1">
      <c r="B581" s="511"/>
      <c r="C581" s="511"/>
      <c r="D581" s="512"/>
      <c r="E581" s="513"/>
      <c r="F581" s="514"/>
      <c r="G581" s="514"/>
      <c r="H581" s="514"/>
      <c r="I581" s="514"/>
      <c r="J581" s="514"/>
      <c r="K581" s="514"/>
      <c r="L581" s="514"/>
      <c r="M581" s="514"/>
      <c r="N581" s="514"/>
      <c r="O581" s="514"/>
      <c r="P581" s="514"/>
      <c r="Q581" s="514"/>
      <c r="R581" s="514"/>
      <c r="S581" s="514"/>
      <c r="T581" s="514"/>
      <c r="U581" s="514"/>
      <c r="V581" s="514"/>
      <c r="W581" s="514"/>
      <c r="X581" s="514"/>
      <c r="Y581" s="541"/>
      <c r="Z581" s="541"/>
      <c r="AA581" s="540"/>
      <c r="AB581" s="542"/>
      <c r="AC581" s="542"/>
      <c r="AD581" s="542"/>
      <c r="AE581" s="541"/>
      <c r="AF581" s="542"/>
      <c r="AG581" s="517"/>
      <c r="AH581" s="517"/>
      <c r="AI581" s="518"/>
      <c r="AJ581" s="518"/>
      <c r="AM581" s="105"/>
      <c r="AN581" s="105"/>
    </row>
    <row r="582" spans="2:40" hidden="1" outlineLevel="1">
      <c r="B582" s="511"/>
      <c r="C582" s="511"/>
      <c r="D582" s="512"/>
      <c r="E582" s="513"/>
      <c r="F582" s="514"/>
      <c r="G582" s="514"/>
      <c r="H582" s="514"/>
      <c r="I582" s="514"/>
      <c r="J582" s="514"/>
      <c r="K582" s="514"/>
      <c r="L582" s="514"/>
      <c r="M582" s="514"/>
      <c r="N582" s="514"/>
      <c r="O582" s="514"/>
      <c r="P582" s="514"/>
      <c r="Q582" s="514"/>
      <c r="R582" s="514"/>
      <c r="S582" s="514"/>
      <c r="T582" s="514"/>
      <c r="U582" s="514"/>
      <c r="V582" s="514"/>
      <c r="W582" s="514"/>
      <c r="X582" s="514"/>
      <c r="Y582" s="541"/>
      <c r="Z582" s="541"/>
      <c r="AA582" s="540"/>
      <c r="AB582" s="542"/>
      <c r="AC582" s="542"/>
      <c r="AD582" s="542"/>
      <c r="AE582" s="541"/>
      <c r="AF582" s="542"/>
      <c r="AG582" s="517"/>
      <c r="AH582" s="517"/>
      <c r="AI582" s="518"/>
      <c r="AJ582" s="518"/>
      <c r="AM582" s="105"/>
      <c r="AN582" s="105"/>
    </row>
    <row r="583" spans="2:40" hidden="1" outlineLevel="1">
      <c r="B583" s="511"/>
      <c r="C583" s="511"/>
      <c r="D583" s="512"/>
      <c r="E583" s="513"/>
      <c r="F583" s="514"/>
      <c r="G583" s="514"/>
      <c r="H583" s="514"/>
      <c r="I583" s="514"/>
      <c r="J583" s="514"/>
      <c r="K583" s="514"/>
      <c r="L583" s="514"/>
      <c r="M583" s="514"/>
      <c r="N583" s="514"/>
      <c r="O583" s="514"/>
      <c r="P583" s="514"/>
      <c r="Q583" s="514"/>
      <c r="R583" s="514"/>
      <c r="S583" s="514"/>
      <c r="T583" s="514"/>
      <c r="U583" s="514"/>
      <c r="V583" s="514"/>
      <c r="W583" s="514"/>
      <c r="X583" s="514"/>
      <c r="Y583" s="541"/>
      <c r="Z583" s="541"/>
      <c r="AA583" s="540"/>
      <c r="AB583" s="542"/>
      <c r="AC583" s="542"/>
      <c r="AD583" s="542"/>
      <c r="AE583" s="541"/>
      <c r="AF583" s="542"/>
      <c r="AG583" s="517"/>
      <c r="AH583" s="517"/>
      <c r="AI583" s="518"/>
      <c r="AJ583" s="518"/>
      <c r="AM583" s="105"/>
      <c r="AN583" s="105"/>
    </row>
    <row r="584" spans="2:40" hidden="1" outlineLevel="1">
      <c r="B584" s="511"/>
      <c r="C584" s="511"/>
      <c r="D584" s="512"/>
      <c r="E584" s="513"/>
      <c r="F584" s="514"/>
      <c r="G584" s="514"/>
      <c r="H584" s="514"/>
      <c r="I584" s="514"/>
      <c r="J584" s="514"/>
      <c r="K584" s="514"/>
      <c r="L584" s="514"/>
      <c r="M584" s="514"/>
      <c r="N584" s="514"/>
      <c r="O584" s="514"/>
      <c r="P584" s="514"/>
      <c r="Q584" s="514"/>
      <c r="R584" s="514"/>
      <c r="S584" s="514"/>
      <c r="T584" s="514"/>
      <c r="U584" s="514"/>
      <c r="V584" s="514"/>
      <c r="W584" s="514"/>
      <c r="X584" s="514"/>
      <c r="Y584" s="541"/>
      <c r="Z584" s="541"/>
      <c r="AA584" s="540"/>
      <c r="AB584" s="542"/>
      <c r="AC584" s="542"/>
      <c r="AD584" s="542"/>
      <c r="AE584" s="541"/>
      <c r="AF584" s="542"/>
      <c r="AG584" s="517"/>
      <c r="AH584" s="517"/>
      <c r="AI584" s="518"/>
      <c r="AJ584" s="518"/>
      <c r="AM584" s="105"/>
      <c r="AN584" s="105"/>
    </row>
    <row r="585" spans="2:40" hidden="1" outlineLevel="1">
      <c r="B585" s="511"/>
      <c r="C585" s="511"/>
      <c r="D585" s="512"/>
      <c r="E585" s="513"/>
      <c r="F585" s="514"/>
      <c r="G585" s="514"/>
      <c r="H585" s="514"/>
      <c r="I585" s="514"/>
      <c r="J585" s="514"/>
      <c r="K585" s="514"/>
      <c r="L585" s="514"/>
      <c r="M585" s="514"/>
      <c r="N585" s="514"/>
      <c r="O585" s="514"/>
      <c r="P585" s="514"/>
      <c r="Q585" s="514"/>
      <c r="R585" s="514"/>
      <c r="S585" s="514"/>
      <c r="T585" s="514"/>
      <c r="U585" s="514"/>
      <c r="V585" s="514"/>
      <c r="W585" s="514"/>
      <c r="X585" s="514"/>
      <c r="Y585" s="541"/>
      <c r="Z585" s="541"/>
      <c r="AA585" s="540"/>
      <c r="AB585" s="542"/>
      <c r="AC585" s="542"/>
      <c r="AD585" s="542"/>
      <c r="AE585" s="541"/>
      <c r="AF585" s="542"/>
      <c r="AG585" s="517"/>
      <c r="AH585" s="517"/>
      <c r="AI585" s="518"/>
      <c r="AJ585" s="518"/>
      <c r="AM585" s="105"/>
      <c r="AN585" s="105"/>
    </row>
    <row r="586" spans="2:40" hidden="1" outlineLevel="1">
      <c r="B586" s="511"/>
      <c r="C586" s="511"/>
      <c r="D586" s="512"/>
      <c r="E586" s="513"/>
      <c r="F586" s="514"/>
      <c r="G586" s="514"/>
      <c r="H586" s="514"/>
      <c r="I586" s="514"/>
      <c r="J586" s="514"/>
      <c r="K586" s="514"/>
      <c r="L586" s="514"/>
      <c r="M586" s="514"/>
      <c r="N586" s="514"/>
      <c r="O586" s="514"/>
      <c r="P586" s="514"/>
      <c r="Q586" s="514"/>
      <c r="R586" s="514"/>
      <c r="S586" s="514"/>
      <c r="T586" s="514"/>
      <c r="U586" s="514"/>
      <c r="V586" s="514"/>
      <c r="W586" s="514"/>
      <c r="X586" s="514"/>
      <c r="Y586" s="541"/>
      <c r="Z586" s="541"/>
      <c r="AA586" s="540"/>
      <c r="AB586" s="542"/>
      <c r="AC586" s="542"/>
      <c r="AD586" s="542"/>
      <c r="AE586" s="541"/>
      <c r="AF586" s="542"/>
      <c r="AG586" s="517"/>
      <c r="AH586" s="517"/>
      <c r="AI586" s="518"/>
      <c r="AJ586" s="518"/>
      <c r="AM586" s="105"/>
      <c r="AN586" s="105"/>
    </row>
    <row r="587" spans="2:40" hidden="1" outlineLevel="1">
      <c r="B587" s="511"/>
      <c r="C587" s="511"/>
      <c r="D587" s="512"/>
      <c r="E587" s="513"/>
      <c r="F587" s="514"/>
      <c r="G587" s="514"/>
      <c r="H587" s="514"/>
      <c r="I587" s="514"/>
      <c r="J587" s="514"/>
      <c r="K587" s="514"/>
      <c r="L587" s="514"/>
      <c r="M587" s="514"/>
      <c r="N587" s="514"/>
      <c r="O587" s="514"/>
      <c r="P587" s="514"/>
      <c r="Q587" s="514"/>
      <c r="R587" s="514"/>
      <c r="S587" s="514"/>
      <c r="T587" s="514"/>
      <c r="U587" s="514"/>
      <c r="V587" s="514"/>
      <c r="W587" s="514"/>
      <c r="X587" s="514"/>
      <c r="Y587" s="541"/>
      <c r="Z587" s="541"/>
      <c r="AA587" s="540"/>
      <c r="AB587" s="542"/>
      <c r="AC587" s="542"/>
      <c r="AD587" s="542"/>
      <c r="AE587" s="541"/>
      <c r="AF587" s="542"/>
      <c r="AG587" s="517"/>
      <c r="AH587" s="517"/>
      <c r="AI587" s="518"/>
      <c r="AJ587" s="518"/>
      <c r="AM587" s="105"/>
      <c r="AN587" s="105"/>
    </row>
    <row r="588" spans="2:40" hidden="1" outlineLevel="1">
      <c r="B588" s="511"/>
      <c r="C588" s="511"/>
      <c r="D588" s="512"/>
      <c r="E588" s="513"/>
      <c r="F588" s="514"/>
      <c r="G588" s="514"/>
      <c r="H588" s="514"/>
      <c r="I588" s="514"/>
      <c r="J588" s="514"/>
      <c r="K588" s="514"/>
      <c r="L588" s="514"/>
      <c r="M588" s="514"/>
      <c r="N588" s="514"/>
      <c r="O588" s="514"/>
      <c r="P588" s="514"/>
      <c r="Q588" s="514"/>
      <c r="R588" s="514"/>
      <c r="S588" s="514"/>
      <c r="T588" s="514"/>
      <c r="U588" s="514"/>
      <c r="V588" s="514"/>
      <c r="W588" s="514"/>
      <c r="X588" s="514"/>
      <c r="Y588" s="541"/>
      <c r="Z588" s="541"/>
      <c r="AA588" s="540"/>
      <c r="AB588" s="542"/>
      <c r="AC588" s="542"/>
      <c r="AD588" s="542"/>
      <c r="AE588" s="541"/>
      <c r="AF588" s="542"/>
      <c r="AG588" s="517"/>
      <c r="AH588" s="517"/>
      <c r="AI588" s="518"/>
      <c r="AJ588" s="518"/>
      <c r="AM588" s="105"/>
      <c r="AN588" s="105"/>
    </row>
    <row r="589" spans="2:40" hidden="1" outlineLevel="1">
      <c r="B589" s="511"/>
      <c r="C589" s="511"/>
      <c r="D589" s="512"/>
      <c r="E589" s="513"/>
      <c r="F589" s="514"/>
      <c r="G589" s="514"/>
      <c r="H589" s="514"/>
      <c r="I589" s="514"/>
      <c r="J589" s="514"/>
      <c r="K589" s="514"/>
      <c r="L589" s="514"/>
      <c r="M589" s="514"/>
      <c r="N589" s="514"/>
      <c r="O589" s="514"/>
      <c r="P589" s="514"/>
      <c r="Q589" s="514"/>
      <c r="R589" s="514"/>
      <c r="S589" s="514"/>
      <c r="T589" s="514"/>
      <c r="U589" s="514"/>
      <c r="V589" s="514"/>
      <c r="W589" s="514"/>
      <c r="X589" s="514"/>
      <c r="Y589" s="541"/>
      <c r="Z589" s="541"/>
      <c r="AA589" s="540"/>
      <c r="AB589" s="542"/>
      <c r="AC589" s="542"/>
      <c r="AD589" s="542"/>
      <c r="AE589" s="541"/>
      <c r="AF589" s="542"/>
      <c r="AG589" s="517"/>
      <c r="AH589" s="517"/>
      <c r="AI589" s="518"/>
      <c r="AJ589" s="518"/>
      <c r="AM589" s="105"/>
      <c r="AN589" s="105"/>
    </row>
    <row r="590" spans="2:40" hidden="1" outlineLevel="1">
      <c r="B590" s="511"/>
      <c r="C590" s="511"/>
      <c r="D590" s="512"/>
      <c r="E590" s="513"/>
      <c r="F590" s="514"/>
      <c r="G590" s="514"/>
      <c r="H590" s="514"/>
      <c r="I590" s="514"/>
      <c r="J590" s="514"/>
      <c r="K590" s="514"/>
      <c r="L590" s="514"/>
      <c r="M590" s="514"/>
      <c r="N590" s="514"/>
      <c r="O590" s="514"/>
      <c r="P590" s="514"/>
      <c r="Q590" s="514"/>
      <c r="R590" s="514"/>
      <c r="S590" s="514"/>
      <c r="T590" s="514"/>
      <c r="U590" s="514"/>
      <c r="V590" s="514"/>
      <c r="W590" s="514"/>
      <c r="X590" s="514"/>
      <c r="Y590" s="541"/>
      <c r="Z590" s="541"/>
      <c r="AA590" s="540"/>
      <c r="AB590" s="542"/>
      <c r="AC590" s="542"/>
      <c r="AD590" s="542"/>
      <c r="AE590" s="541"/>
      <c r="AF590" s="542"/>
      <c r="AG590" s="517"/>
      <c r="AH590" s="517"/>
      <c r="AI590" s="518"/>
      <c r="AJ590" s="518"/>
      <c r="AM590" s="105"/>
      <c r="AN590" s="105"/>
    </row>
    <row r="591" spans="2:40" hidden="1" outlineLevel="1">
      <c r="B591" s="511"/>
      <c r="C591" s="511"/>
      <c r="D591" s="512"/>
      <c r="E591" s="513"/>
      <c r="F591" s="514"/>
      <c r="G591" s="514"/>
      <c r="H591" s="514"/>
      <c r="I591" s="514"/>
      <c r="J591" s="514"/>
      <c r="K591" s="514"/>
      <c r="L591" s="514"/>
      <c r="M591" s="514"/>
      <c r="N591" s="514"/>
      <c r="O591" s="514"/>
      <c r="P591" s="514"/>
      <c r="Q591" s="514"/>
      <c r="R591" s="514"/>
      <c r="S591" s="514"/>
      <c r="T591" s="514"/>
      <c r="U591" s="514"/>
      <c r="V591" s="514"/>
      <c r="W591" s="514"/>
      <c r="X591" s="514"/>
      <c r="Y591" s="541"/>
      <c r="Z591" s="541"/>
      <c r="AA591" s="540"/>
      <c r="AB591" s="542"/>
      <c r="AC591" s="542"/>
      <c r="AD591" s="542"/>
      <c r="AE591" s="541"/>
      <c r="AF591" s="542"/>
      <c r="AG591" s="517"/>
      <c r="AH591" s="517"/>
      <c r="AI591" s="518"/>
      <c r="AJ591" s="518"/>
      <c r="AM591" s="105"/>
      <c r="AN591" s="105"/>
    </row>
    <row r="592" spans="2:40" hidden="1" outlineLevel="1">
      <c r="B592" s="511"/>
      <c r="C592" s="511"/>
      <c r="D592" s="512"/>
      <c r="E592" s="513"/>
      <c r="F592" s="514"/>
      <c r="G592" s="514"/>
      <c r="H592" s="514"/>
      <c r="I592" s="514"/>
      <c r="J592" s="514"/>
      <c r="K592" s="514"/>
      <c r="L592" s="514"/>
      <c r="M592" s="514"/>
      <c r="N592" s="514"/>
      <c r="O592" s="514"/>
      <c r="P592" s="514"/>
      <c r="Q592" s="514"/>
      <c r="R592" s="514"/>
      <c r="S592" s="514"/>
      <c r="T592" s="514"/>
      <c r="U592" s="514"/>
      <c r="V592" s="514"/>
      <c r="W592" s="514"/>
      <c r="X592" s="514"/>
      <c r="Y592" s="541"/>
      <c r="Z592" s="541"/>
      <c r="AA592" s="540"/>
      <c r="AB592" s="542"/>
      <c r="AC592" s="542"/>
      <c r="AD592" s="542"/>
      <c r="AE592" s="541"/>
      <c r="AF592" s="542"/>
      <c r="AG592" s="517"/>
      <c r="AH592" s="517"/>
      <c r="AI592" s="518"/>
      <c r="AJ592" s="518"/>
      <c r="AM592" s="105"/>
      <c r="AN592" s="105"/>
    </row>
    <row r="593" spans="2:40" hidden="1" outlineLevel="1">
      <c r="B593" s="511"/>
      <c r="C593" s="511"/>
      <c r="D593" s="512"/>
      <c r="E593" s="513"/>
      <c r="F593" s="514"/>
      <c r="G593" s="514"/>
      <c r="H593" s="514"/>
      <c r="I593" s="514"/>
      <c r="J593" s="514"/>
      <c r="K593" s="514"/>
      <c r="L593" s="514"/>
      <c r="M593" s="514"/>
      <c r="N593" s="514"/>
      <c r="O593" s="514"/>
      <c r="P593" s="514"/>
      <c r="Q593" s="514"/>
      <c r="R593" s="514"/>
      <c r="S593" s="514"/>
      <c r="T593" s="514"/>
      <c r="U593" s="514"/>
      <c r="V593" s="514"/>
      <c r="W593" s="514"/>
      <c r="X593" s="514"/>
      <c r="Y593" s="541"/>
      <c r="Z593" s="541"/>
      <c r="AA593" s="540"/>
      <c r="AB593" s="542"/>
      <c r="AC593" s="542"/>
      <c r="AD593" s="542"/>
      <c r="AE593" s="541"/>
      <c r="AF593" s="542"/>
      <c r="AG593" s="517"/>
      <c r="AH593" s="517"/>
      <c r="AI593" s="518"/>
      <c r="AJ593" s="518"/>
      <c r="AM593" s="105"/>
      <c r="AN593" s="105"/>
    </row>
    <row r="594" spans="2:40" hidden="1" outlineLevel="1">
      <c r="B594" s="511"/>
      <c r="C594" s="511"/>
      <c r="D594" s="512"/>
      <c r="E594" s="513"/>
      <c r="F594" s="514"/>
      <c r="G594" s="514"/>
      <c r="H594" s="514"/>
      <c r="I594" s="514"/>
      <c r="J594" s="514"/>
      <c r="K594" s="514"/>
      <c r="L594" s="514"/>
      <c r="M594" s="514"/>
      <c r="N594" s="514"/>
      <c r="O594" s="514"/>
      <c r="P594" s="514"/>
      <c r="Q594" s="514"/>
      <c r="R594" s="514"/>
      <c r="S594" s="514"/>
      <c r="T594" s="514"/>
      <c r="U594" s="514"/>
      <c r="V594" s="514"/>
      <c r="W594" s="514"/>
      <c r="X594" s="514"/>
      <c r="Y594" s="541"/>
      <c r="Z594" s="541"/>
      <c r="AA594" s="540"/>
      <c r="AB594" s="542"/>
      <c r="AC594" s="542"/>
      <c r="AD594" s="542"/>
      <c r="AE594" s="541"/>
      <c r="AF594" s="542"/>
      <c r="AG594" s="517"/>
      <c r="AH594" s="517"/>
      <c r="AI594" s="518"/>
      <c r="AJ594" s="518"/>
      <c r="AM594" s="105"/>
      <c r="AN594" s="105"/>
    </row>
    <row r="595" spans="2:40" hidden="1" outlineLevel="1">
      <c r="B595" s="511"/>
      <c r="C595" s="511"/>
      <c r="D595" s="512"/>
      <c r="E595" s="513"/>
      <c r="F595" s="514"/>
      <c r="G595" s="514"/>
      <c r="H595" s="514"/>
      <c r="I595" s="514"/>
      <c r="J595" s="514"/>
      <c r="K595" s="514"/>
      <c r="L595" s="514"/>
      <c r="M595" s="514"/>
      <c r="N595" s="514"/>
      <c r="O595" s="514"/>
      <c r="P595" s="514"/>
      <c r="Q595" s="514"/>
      <c r="R595" s="514"/>
      <c r="S595" s="514"/>
      <c r="T595" s="514"/>
      <c r="U595" s="514"/>
      <c r="V595" s="514"/>
      <c r="W595" s="514"/>
      <c r="X595" s="514"/>
      <c r="Y595" s="541"/>
      <c r="Z595" s="541"/>
      <c r="AA595" s="540"/>
      <c r="AB595" s="542"/>
      <c r="AC595" s="542"/>
      <c r="AD595" s="542"/>
      <c r="AE595" s="541"/>
      <c r="AF595" s="542"/>
      <c r="AG595" s="517"/>
      <c r="AH595" s="517"/>
      <c r="AI595" s="518"/>
      <c r="AJ595" s="518"/>
      <c r="AM595" s="105"/>
      <c r="AN595" s="105"/>
    </row>
    <row r="596" spans="2:40" hidden="1" outlineLevel="1">
      <c r="B596" s="511"/>
      <c r="C596" s="511"/>
      <c r="D596" s="512"/>
      <c r="E596" s="513"/>
      <c r="F596" s="514"/>
      <c r="G596" s="514"/>
      <c r="H596" s="514"/>
      <c r="I596" s="514"/>
      <c r="J596" s="514"/>
      <c r="K596" s="514"/>
      <c r="L596" s="514"/>
      <c r="M596" s="514"/>
      <c r="N596" s="514"/>
      <c r="O596" s="514"/>
      <c r="P596" s="514"/>
      <c r="Q596" s="514"/>
      <c r="R596" s="514"/>
      <c r="S596" s="514"/>
      <c r="T596" s="514"/>
      <c r="U596" s="514"/>
      <c r="V596" s="514"/>
      <c r="W596" s="514"/>
      <c r="X596" s="514"/>
      <c r="Y596" s="541"/>
      <c r="Z596" s="541"/>
      <c r="AA596" s="540"/>
      <c r="AB596" s="542"/>
      <c r="AC596" s="542"/>
      <c r="AD596" s="542"/>
      <c r="AE596" s="541"/>
      <c r="AF596" s="542"/>
      <c r="AG596" s="517"/>
      <c r="AH596" s="517"/>
      <c r="AI596" s="518"/>
      <c r="AJ596" s="518"/>
      <c r="AM596" s="105"/>
      <c r="AN596" s="105"/>
    </row>
    <row r="597" spans="2:40" hidden="1" outlineLevel="1">
      <c r="B597" s="511"/>
      <c r="C597" s="511"/>
      <c r="D597" s="512"/>
      <c r="E597" s="513"/>
      <c r="F597" s="514"/>
      <c r="G597" s="514"/>
      <c r="H597" s="514"/>
      <c r="I597" s="514"/>
      <c r="J597" s="514"/>
      <c r="K597" s="514"/>
      <c r="L597" s="514"/>
      <c r="M597" s="514"/>
      <c r="N597" s="514"/>
      <c r="O597" s="514"/>
      <c r="P597" s="514"/>
      <c r="Q597" s="514"/>
      <c r="R597" s="514"/>
      <c r="S597" s="514"/>
      <c r="T597" s="514"/>
      <c r="U597" s="514"/>
      <c r="V597" s="514"/>
      <c r="W597" s="514"/>
      <c r="X597" s="514"/>
      <c r="Y597" s="541"/>
      <c r="Z597" s="541"/>
      <c r="AA597" s="540"/>
      <c r="AB597" s="542"/>
      <c r="AC597" s="542"/>
      <c r="AD597" s="542"/>
      <c r="AE597" s="541"/>
      <c r="AF597" s="542"/>
      <c r="AG597" s="517"/>
      <c r="AH597" s="517"/>
      <c r="AI597" s="518"/>
      <c r="AJ597" s="518"/>
      <c r="AM597" s="105"/>
      <c r="AN597" s="105"/>
    </row>
    <row r="598" spans="2:40" hidden="1" outlineLevel="1">
      <c r="B598" s="511"/>
      <c r="C598" s="511"/>
      <c r="D598" s="512"/>
      <c r="E598" s="513"/>
      <c r="F598" s="514"/>
      <c r="G598" s="514"/>
      <c r="H598" s="514"/>
      <c r="I598" s="514"/>
      <c r="J598" s="514"/>
      <c r="K598" s="514"/>
      <c r="L598" s="514"/>
      <c r="M598" s="514"/>
      <c r="N598" s="514"/>
      <c r="O598" s="514"/>
      <c r="P598" s="514"/>
      <c r="Q598" s="514"/>
      <c r="R598" s="514"/>
      <c r="S598" s="514"/>
      <c r="T598" s="514"/>
      <c r="U598" s="514"/>
      <c r="V598" s="514"/>
      <c r="W598" s="514"/>
      <c r="X598" s="514"/>
      <c r="Y598" s="541"/>
      <c r="Z598" s="541"/>
      <c r="AA598" s="540"/>
      <c r="AB598" s="542"/>
      <c r="AC598" s="542"/>
      <c r="AD598" s="542"/>
      <c r="AE598" s="541"/>
      <c r="AF598" s="542"/>
      <c r="AG598" s="517"/>
      <c r="AH598" s="517"/>
      <c r="AI598" s="518"/>
      <c r="AJ598" s="518"/>
      <c r="AM598" s="105"/>
      <c r="AN598" s="105"/>
    </row>
    <row r="599" spans="2:40" hidden="1" outlineLevel="1">
      <c r="B599" s="511"/>
      <c r="C599" s="511"/>
      <c r="D599" s="512"/>
      <c r="E599" s="513"/>
      <c r="F599" s="514"/>
      <c r="G599" s="514"/>
      <c r="H599" s="514"/>
      <c r="I599" s="514"/>
      <c r="J599" s="514"/>
      <c r="K599" s="514"/>
      <c r="L599" s="514"/>
      <c r="M599" s="514"/>
      <c r="N599" s="514"/>
      <c r="O599" s="514"/>
      <c r="P599" s="514"/>
      <c r="Q599" s="514"/>
      <c r="R599" s="514"/>
      <c r="S599" s="514"/>
      <c r="T599" s="514"/>
      <c r="U599" s="514"/>
      <c r="V599" s="514"/>
      <c r="W599" s="514"/>
      <c r="X599" s="514"/>
      <c r="Y599" s="541"/>
      <c r="Z599" s="541"/>
      <c r="AA599" s="540"/>
      <c r="AB599" s="542"/>
      <c r="AC599" s="542"/>
      <c r="AD599" s="542"/>
      <c r="AE599" s="541"/>
      <c r="AF599" s="542"/>
      <c r="AG599" s="517"/>
      <c r="AH599" s="517"/>
      <c r="AI599" s="518"/>
      <c r="AJ599" s="518"/>
      <c r="AM599" s="105"/>
      <c r="AN599" s="105"/>
    </row>
    <row r="600" spans="2:40" hidden="1" outlineLevel="1">
      <c r="B600" s="511"/>
      <c r="C600" s="511"/>
      <c r="D600" s="512"/>
      <c r="E600" s="513"/>
      <c r="F600" s="514"/>
      <c r="G600" s="514"/>
      <c r="H600" s="514"/>
      <c r="I600" s="514"/>
      <c r="J600" s="514"/>
      <c r="K600" s="514"/>
      <c r="L600" s="514"/>
      <c r="M600" s="514"/>
      <c r="N600" s="514"/>
      <c r="O600" s="514"/>
      <c r="P600" s="514"/>
      <c r="Q600" s="514"/>
      <c r="R600" s="514"/>
      <c r="S600" s="514"/>
      <c r="T600" s="514"/>
      <c r="U600" s="514"/>
      <c r="V600" s="514"/>
      <c r="W600" s="514"/>
      <c r="X600" s="514"/>
      <c r="Y600" s="541"/>
      <c r="Z600" s="541"/>
      <c r="AA600" s="540"/>
      <c r="AB600" s="542"/>
      <c r="AC600" s="542"/>
      <c r="AD600" s="542"/>
      <c r="AE600" s="541"/>
      <c r="AF600" s="542"/>
      <c r="AG600" s="517"/>
      <c r="AH600" s="517"/>
      <c r="AI600" s="518"/>
      <c r="AJ600" s="518"/>
      <c r="AM600" s="105"/>
      <c r="AN600" s="105"/>
    </row>
    <row r="601" spans="2:40" hidden="1" outlineLevel="1">
      <c r="B601" s="511"/>
      <c r="C601" s="511"/>
      <c r="D601" s="512"/>
      <c r="E601" s="513"/>
      <c r="F601" s="514"/>
      <c r="G601" s="514"/>
      <c r="H601" s="514"/>
      <c r="I601" s="514"/>
      <c r="J601" s="514"/>
      <c r="K601" s="514"/>
      <c r="L601" s="514"/>
      <c r="M601" s="514"/>
      <c r="N601" s="514"/>
      <c r="O601" s="514"/>
      <c r="P601" s="514"/>
      <c r="Q601" s="514"/>
      <c r="R601" s="514"/>
      <c r="S601" s="514"/>
      <c r="T601" s="514"/>
      <c r="U601" s="514"/>
      <c r="V601" s="514"/>
      <c r="W601" s="514"/>
      <c r="X601" s="514"/>
      <c r="Y601" s="541"/>
      <c r="Z601" s="541"/>
      <c r="AA601" s="540"/>
      <c r="AB601" s="542"/>
      <c r="AC601" s="542"/>
      <c r="AD601" s="542"/>
      <c r="AE601" s="541"/>
      <c r="AF601" s="542"/>
      <c r="AG601" s="517"/>
      <c r="AH601" s="517"/>
      <c r="AI601" s="518"/>
      <c r="AJ601" s="518"/>
      <c r="AM601" s="105"/>
      <c r="AN601" s="105"/>
    </row>
    <row r="602" spans="2:40" hidden="1" outlineLevel="1">
      <c r="B602" s="511"/>
      <c r="C602" s="511"/>
      <c r="D602" s="512"/>
      <c r="E602" s="513"/>
      <c r="F602" s="514"/>
      <c r="G602" s="514"/>
      <c r="H602" s="514"/>
      <c r="I602" s="514"/>
      <c r="J602" s="514"/>
      <c r="K602" s="514"/>
      <c r="L602" s="514"/>
      <c r="M602" s="514"/>
      <c r="N602" s="514"/>
      <c r="O602" s="514"/>
      <c r="P602" s="514"/>
      <c r="Q602" s="514"/>
      <c r="R602" s="514"/>
      <c r="S602" s="514"/>
      <c r="T602" s="514"/>
      <c r="U602" s="514"/>
      <c r="V602" s="514"/>
      <c r="W602" s="514"/>
      <c r="X602" s="514"/>
      <c r="Y602" s="541"/>
      <c r="Z602" s="541"/>
      <c r="AA602" s="540"/>
      <c r="AB602" s="542"/>
      <c r="AC602" s="542"/>
      <c r="AD602" s="542"/>
      <c r="AE602" s="541"/>
      <c r="AF602" s="542"/>
      <c r="AG602" s="517"/>
      <c r="AH602" s="517"/>
      <c r="AI602" s="518"/>
      <c r="AJ602" s="518"/>
      <c r="AM602" s="105"/>
      <c r="AN602" s="105"/>
    </row>
    <row r="603" spans="2:40" hidden="1" outlineLevel="1">
      <c r="B603" s="511"/>
      <c r="C603" s="511"/>
      <c r="D603" s="512"/>
      <c r="E603" s="513"/>
      <c r="F603" s="514"/>
      <c r="G603" s="514"/>
      <c r="H603" s="514"/>
      <c r="I603" s="514"/>
      <c r="J603" s="514"/>
      <c r="K603" s="514"/>
      <c r="L603" s="514"/>
      <c r="M603" s="514"/>
      <c r="N603" s="514"/>
      <c r="O603" s="514"/>
      <c r="P603" s="514"/>
      <c r="Q603" s="514"/>
      <c r="R603" s="514"/>
      <c r="S603" s="514"/>
      <c r="T603" s="514"/>
      <c r="U603" s="514"/>
      <c r="V603" s="514"/>
      <c r="W603" s="514"/>
      <c r="X603" s="514"/>
      <c r="Y603" s="541"/>
      <c r="Z603" s="541"/>
      <c r="AA603" s="540"/>
      <c r="AB603" s="542"/>
      <c r="AC603" s="542"/>
      <c r="AD603" s="542"/>
      <c r="AE603" s="541"/>
      <c r="AF603" s="542"/>
      <c r="AG603" s="517"/>
      <c r="AH603" s="517"/>
      <c r="AI603" s="518"/>
      <c r="AJ603" s="518"/>
      <c r="AM603" s="105"/>
      <c r="AN603" s="105"/>
    </row>
    <row r="604" spans="2:40" hidden="1" outlineLevel="1">
      <c r="B604" s="511"/>
      <c r="C604" s="511"/>
      <c r="D604" s="512"/>
      <c r="E604" s="513"/>
      <c r="F604" s="514"/>
      <c r="G604" s="514"/>
      <c r="H604" s="514"/>
      <c r="I604" s="514"/>
      <c r="J604" s="514"/>
      <c r="K604" s="514"/>
      <c r="L604" s="514"/>
      <c r="M604" s="514"/>
      <c r="N604" s="514"/>
      <c r="O604" s="514"/>
      <c r="P604" s="514"/>
      <c r="Q604" s="514"/>
      <c r="R604" s="514"/>
      <c r="S604" s="514"/>
      <c r="T604" s="514"/>
      <c r="U604" s="514"/>
      <c r="V604" s="514"/>
      <c r="W604" s="514"/>
      <c r="X604" s="514"/>
      <c r="Y604" s="541"/>
      <c r="Z604" s="541"/>
      <c r="AA604" s="540"/>
      <c r="AB604" s="542"/>
      <c r="AC604" s="542"/>
      <c r="AD604" s="542"/>
      <c r="AE604" s="541"/>
      <c r="AF604" s="542"/>
      <c r="AG604" s="517"/>
      <c r="AH604" s="517"/>
      <c r="AI604" s="518"/>
      <c r="AJ604" s="518"/>
      <c r="AM604" s="105"/>
      <c r="AN604" s="105"/>
    </row>
    <row r="605" spans="2:40" hidden="1" outlineLevel="1">
      <c r="B605" s="511"/>
      <c r="C605" s="511"/>
      <c r="D605" s="512"/>
      <c r="E605" s="513"/>
      <c r="F605" s="514"/>
      <c r="G605" s="514"/>
      <c r="H605" s="514"/>
      <c r="I605" s="514"/>
      <c r="J605" s="514"/>
      <c r="K605" s="514"/>
      <c r="L605" s="514"/>
      <c r="M605" s="514"/>
      <c r="N605" s="514"/>
      <c r="O605" s="514"/>
      <c r="P605" s="514"/>
      <c r="Q605" s="514"/>
      <c r="R605" s="514"/>
      <c r="S605" s="514"/>
      <c r="T605" s="514"/>
      <c r="U605" s="514"/>
      <c r="V605" s="514"/>
      <c r="W605" s="514"/>
      <c r="X605" s="514"/>
      <c r="Y605" s="541"/>
      <c r="Z605" s="541"/>
      <c r="AA605" s="540"/>
      <c r="AB605" s="542"/>
      <c r="AC605" s="542"/>
      <c r="AD605" s="542"/>
      <c r="AE605" s="541"/>
      <c r="AF605" s="542"/>
      <c r="AG605" s="517"/>
      <c r="AH605" s="517"/>
      <c r="AI605" s="518"/>
      <c r="AJ605" s="518"/>
      <c r="AM605" s="105"/>
      <c r="AN605" s="105"/>
    </row>
    <row r="606" spans="2:40" hidden="1" outlineLevel="1">
      <c r="B606" s="511"/>
      <c r="C606" s="511"/>
      <c r="D606" s="512"/>
      <c r="E606" s="513"/>
      <c r="F606" s="514"/>
      <c r="G606" s="514"/>
      <c r="H606" s="514"/>
      <c r="I606" s="514"/>
      <c r="J606" s="514"/>
      <c r="K606" s="514"/>
      <c r="L606" s="514"/>
      <c r="M606" s="514"/>
      <c r="N606" s="514"/>
      <c r="O606" s="514"/>
      <c r="P606" s="514"/>
      <c r="Q606" s="514"/>
      <c r="R606" s="514"/>
      <c r="S606" s="514"/>
      <c r="T606" s="514"/>
      <c r="U606" s="514"/>
      <c r="V606" s="514"/>
      <c r="W606" s="514"/>
      <c r="X606" s="514"/>
      <c r="Y606" s="541"/>
      <c r="Z606" s="541"/>
      <c r="AA606" s="540"/>
      <c r="AB606" s="542"/>
      <c r="AC606" s="542"/>
      <c r="AD606" s="542"/>
      <c r="AE606" s="541"/>
      <c r="AF606" s="542"/>
      <c r="AG606" s="517"/>
      <c r="AH606" s="517"/>
      <c r="AI606" s="518"/>
      <c r="AJ606" s="518"/>
      <c r="AM606" s="105"/>
      <c r="AN606" s="105"/>
    </row>
    <row r="607" spans="2:40" hidden="1" outlineLevel="1">
      <c r="B607" s="511"/>
      <c r="C607" s="511"/>
      <c r="D607" s="512"/>
      <c r="E607" s="513"/>
      <c r="F607" s="514"/>
      <c r="G607" s="514"/>
      <c r="H607" s="514"/>
      <c r="I607" s="514"/>
      <c r="J607" s="514"/>
      <c r="K607" s="514"/>
      <c r="L607" s="514"/>
      <c r="M607" s="514"/>
      <c r="N607" s="514"/>
      <c r="O607" s="514"/>
      <c r="P607" s="514"/>
      <c r="Q607" s="514"/>
      <c r="R607" s="514"/>
      <c r="S607" s="514"/>
      <c r="T607" s="514"/>
      <c r="U607" s="514"/>
      <c r="V607" s="514"/>
      <c r="W607" s="514"/>
      <c r="X607" s="514"/>
      <c r="Y607" s="541"/>
      <c r="Z607" s="541"/>
      <c r="AA607" s="540"/>
      <c r="AB607" s="542"/>
      <c r="AC607" s="542"/>
      <c r="AD607" s="542"/>
      <c r="AE607" s="541"/>
      <c r="AF607" s="542"/>
      <c r="AG607" s="517"/>
      <c r="AH607" s="517"/>
      <c r="AI607" s="518"/>
      <c r="AJ607" s="518"/>
      <c r="AM607" s="105"/>
      <c r="AN607" s="105"/>
    </row>
    <row r="608" spans="2:40" hidden="1" outlineLevel="1">
      <c r="B608" s="511"/>
      <c r="C608" s="511"/>
      <c r="D608" s="512"/>
      <c r="E608" s="513"/>
      <c r="F608" s="514"/>
      <c r="G608" s="514"/>
      <c r="H608" s="514"/>
      <c r="I608" s="514"/>
      <c r="J608" s="514"/>
      <c r="K608" s="514"/>
      <c r="L608" s="514"/>
      <c r="M608" s="514"/>
      <c r="N608" s="514"/>
      <c r="O608" s="514"/>
      <c r="P608" s="514"/>
      <c r="Q608" s="514"/>
      <c r="R608" s="514"/>
      <c r="S608" s="514"/>
      <c r="T608" s="514"/>
      <c r="U608" s="514"/>
      <c r="V608" s="514"/>
      <c r="W608" s="514"/>
      <c r="X608" s="514"/>
      <c r="Y608" s="541"/>
      <c r="Z608" s="541"/>
      <c r="AA608" s="540"/>
      <c r="AB608" s="542"/>
      <c r="AC608" s="542"/>
      <c r="AD608" s="542"/>
      <c r="AE608" s="541"/>
      <c r="AF608" s="542"/>
      <c r="AG608" s="517"/>
      <c r="AH608" s="517"/>
      <c r="AI608" s="518"/>
      <c r="AJ608" s="518"/>
      <c r="AM608" s="105"/>
      <c r="AN608" s="105"/>
    </row>
    <row r="609" spans="2:40" hidden="1" outlineLevel="1">
      <c r="B609" s="511"/>
      <c r="C609" s="511"/>
      <c r="D609" s="512"/>
      <c r="E609" s="513"/>
      <c r="F609" s="514"/>
      <c r="G609" s="514"/>
      <c r="H609" s="514"/>
      <c r="I609" s="514"/>
      <c r="J609" s="514"/>
      <c r="K609" s="514"/>
      <c r="L609" s="514"/>
      <c r="M609" s="514"/>
      <c r="N609" s="514"/>
      <c r="O609" s="514"/>
      <c r="P609" s="514"/>
      <c r="Q609" s="514"/>
      <c r="R609" s="514"/>
      <c r="S609" s="514"/>
      <c r="T609" s="514"/>
      <c r="U609" s="514"/>
      <c r="V609" s="514"/>
      <c r="W609" s="514"/>
      <c r="X609" s="514"/>
      <c r="Y609" s="541"/>
      <c r="Z609" s="541"/>
      <c r="AA609" s="540"/>
      <c r="AB609" s="542"/>
      <c r="AC609" s="542"/>
      <c r="AD609" s="542"/>
      <c r="AE609" s="541"/>
      <c r="AF609" s="542"/>
      <c r="AG609" s="517"/>
      <c r="AH609" s="517"/>
      <c r="AI609" s="518"/>
      <c r="AJ609" s="518"/>
      <c r="AM609" s="105"/>
      <c r="AN609" s="105"/>
    </row>
    <row r="610" spans="2:40" outlineLevel="1">
      <c r="B610" s="336"/>
      <c r="C610" s="336"/>
      <c r="D610" s="337"/>
      <c r="E610" s="338"/>
      <c r="F610" s="339"/>
      <c r="G610" s="339"/>
      <c r="H610" s="339"/>
      <c r="I610" s="339"/>
      <c r="J610" s="339"/>
      <c r="K610" s="339"/>
      <c r="L610" s="339"/>
      <c r="M610" s="339"/>
      <c r="N610" s="339"/>
      <c r="O610" s="339"/>
      <c r="P610" s="339"/>
      <c r="Q610" s="339"/>
      <c r="R610" s="339"/>
      <c r="S610" s="339"/>
      <c r="T610" s="339"/>
      <c r="U610" s="339"/>
      <c r="V610" s="339"/>
      <c r="W610" s="339"/>
      <c r="X610" s="339"/>
      <c r="Y610" s="340"/>
      <c r="Z610" s="340"/>
      <c r="AA610" s="540"/>
      <c r="AB610" s="341"/>
      <c r="AC610" s="342"/>
      <c r="AD610" s="342"/>
      <c r="AE610" s="520"/>
      <c r="AF610" s="342"/>
      <c r="AG610" s="343"/>
      <c r="AH610" s="343"/>
      <c r="AI610" s="344"/>
      <c r="AJ610" s="344"/>
      <c r="AM610" s="105"/>
      <c r="AN610" s="105"/>
    </row>
    <row r="611" spans="2:40" s="534" customFormat="1" ht="38.25">
      <c r="B611" s="525" t="s">
        <v>38</v>
      </c>
      <c r="C611" s="525" t="s">
        <v>54</v>
      </c>
      <c r="D611" s="526" t="s">
        <v>192</v>
      </c>
      <c r="E611" s="527">
        <f t="shared" ref="E611:X611" si="14">SUM(E612:E740)</f>
        <v>0</v>
      </c>
      <c r="F611" s="528">
        <f t="shared" si="14"/>
        <v>10141</v>
      </c>
      <c r="G611" s="528">
        <f t="shared" si="14"/>
        <v>456545</v>
      </c>
      <c r="H611" s="528">
        <f t="shared" si="14"/>
        <v>1677965</v>
      </c>
      <c r="I611" s="528">
        <f t="shared" si="14"/>
        <v>2091604</v>
      </c>
      <c r="J611" s="528">
        <f t="shared" si="14"/>
        <v>3050369</v>
      </c>
      <c r="K611" s="528">
        <f t="shared" si="14"/>
        <v>3392269</v>
      </c>
      <c r="L611" s="528">
        <f t="shared" si="14"/>
        <v>3452269</v>
      </c>
      <c r="M611" s="528">
        <f t="shared" si="14"/>
        <v>3948269</v>
      </c>
      <c r="N611" s="528">
        <f t="shared" si="14"/>
        <v>4168269</v>
      </c>
      <c r="O611" s="528">
        <f t="shared" si="14"/>
        <v>4168269</v>
      </c>
      <c r="P611" s="528">
        <f t="shared" si="14"/>
        <v>4168269</v>
      </c>
      <c r="Q611" s="528">
        <f t="shared" si="14"/>
        <v>4169769</v>
      </c>
      <c r="R611" s="528">
        <f t="shared" si="14"/>
        <v>4169769</v>
      </c>
      <c r="S611" s="528">
        <f t="shared" si="14"/>
        <v>4169769</v>
      </c>
      <c r="T611" s="528">
        <f t="shared" si="14"/>
        <v>4169769</v>
      </c>
      <c r="U611" s="528">
        <f t="shared" si="14"/>
        <v>4169769</v>
      </c>
      <c r="V611" s="528">
        <f t="shared" si="14"/>
        <v>4169769</v>
      </c>
      <c r="W611" s="528">
        <f t="shared" si="14"/>
        <v>4169769</v>
      </c>
      <c r="X611" s="528">
        <f t="shared" si="14"/>
        <v>4169769</v>
      </c>
      <c r="Y611" s="529" t="s">
        <v>34</v>
      </c>
      <c r="Z611" s="529"/>
      <c r="AA611" s="530" t="s">
        <v>23</v>
      </c>
      <c r="AB611" s="531"/>
      <c r="AC611" s="396"/>
      <c r="AD611" s="396"/>
      <c r="AE611" s="396"/>
      <c r="AF611" s="396"/>
      <c r="AG611" s="532"/>
      <c r="AH611" s="532"/>
      <c r="AI611" s="533"/>
      <c r="AJ611" s="533"/>
      <c r="AK611" s="396"/>
      <c r="AL611" s="396"/>
    </row>
    <row r="612" spans="2:40" s="202" customFormat="1" outlineLevel="1">
      <c r="B612" s="332" t="s">
        <v>510</v>
      </c>
      <c r="C612" s="332">
        <v>2011</v>
      </c>
      <c r="D612" s="626" t="s">
        <v>535</v>
      </c>
      <c r="E612" s="328">
        <v>0</v>
      </c>
      <c r="F612" s="329">
        <v>0</v>
      </c>
      <c r="G612" s="329">
        <v>0</v>
      </c>
      <c r="H612" s="329">
        <v>1017000</v>
      </c>
      <c r="I612" s="329">
        <v>1017000</v>
      </c>
      <c r="J612" s="329">
        <v>1017000</v>
      </c>
      <c r="K612" s="329">
        <v>1017000</v>
      </c>
      <c r="L612" s="329">
        <v>1017000</v>
      </c>
      <c r="M612" s="329">
        <v>1017000</v>
      </c>
      <c r="N612" s="329">
        <v>1017000</v>
      </c>
      <c r="O612" s="435">
        <v>1017000</v>
      </c>
      <c r="P612" s="435">
        <v>1017000</v>
      </c>
      <c r="Q612" s="435">
        <v>1017000</v>
      </c>
      <c r="R612" s="435">
        <v>1017000</v>
      </c>
      <c r="S612" s="435">
        <v>1017000</v>
      </c>
      <c r="T612" s="435">
        <v>1017000</v>
      </c>
      <c r="U612" s="435">
        <v>1017000</v>
      </c>
      <c r="V612" s="435">
        <v>1017000</v>
      </c>
      <c r="W612" s="435">
        <v>1017000</v>
      </c>
      <c r="X612" s="435">
        <v>1017000</v>
      </c>
      <c r="Y612" s="345"/>
      <c r="Z612" s="346"/>
      <c r="AA612" s="330" t="s">
        <v>12</v>
      </c>
      <c r="AB612" s="105"/>
      <c r="AC612" s="105"/>
      <c r="AD612" s="105"/>
      <c r="AE612" s="420"/>
      <c r="AF612" s="105"/>
      <c r="AG612" s="294"/>
      <c r="AH612" s="294"/>
      <c r="AI612" s="295"/>
      <c r="AJ612" s="295"/>
      <c r="AK612" s="105"/>
    </row>
    <row r="613" spans="2:40" s="415" customFormat="1" outlineLevel="1">
      <c r="B613" s="332" t="s">
        <v>510</v>
      </c>
      <c r="C613" s="332">
        <v>2011</v>
      </c>
      <c r="D613" s="332" t="s">
        <v>536</v>
      </c>
      <c r="E613" s="328">
        <v>0</v>
      </c>
      <c r="F613" s="329">
        <v>0</v>
      </c>
      <c r="G613" s="329">
        <v>0</v>
      </c>
      <c r="H613" s="329">
        <v>0</v>
      </c>
      <c r="I613" s="329"/>
      <c r="J613" s="329">
        <v>16500</v>
      </c>
      <c r="K613" s="329">
        <v>16500</v>
      </c>
      <c r="L613" s="329">
        <v>16500</v>
      </c>
      <c r="M613" s="329">
        <v>16500</v>
      </c>
      <c r="N613" s="329">
        <v>16500</v>
      </c>
      <c r="O613" s="329">
        <v>16500</v>
      </c>
      <c r="P613" s="329">
        <v>16500</v>
      </c>
      <c r="Q613" s="329">
        <v>16500</v>
      </c>
      <c r="R613" s="329">
        <v>16500</v>
      </c>
      <c r="S613" s="329">
        <v>16500</v>
      </c>
      <c r="T613" s="329">
        <v>16500</v>
      </c>
      <c r="U613" s="329">
        <v>16500</v>
      </c>
      <c r="V613" s="329">
        <v>16500</v>
      </c>
      <c r="W613" s="329">
        <v>16500</v>
      </c>
      <c r="X613" s="329">
        <v>16500</v>
      </c>
      <c r="Y613" s="347"/>
      <c r="Z613" s="347"/>
      <c r="AA613" s="330" t="s">
        <v>11</v>
      </c>
      <c r="AB613" s="105"/>
      <c r="AC613" s="105"/>
      <c r="AD613" s="105"/>
      <c r="AE613" s="420"/>
      <c r="AF613" s="105"/>
      <c r="AG613" s="294"/>
      <c r="AH613" s="294"/>
      <c r="AI613" s="295"/>
      <c r="AJ613" s="295"/>
      <c r="AK613" s="105"/>
    </row>
    <row r="614" spans="2:40" s="415" customFormat="1" outlineLevel="1">
      <c r="B614" s="332" t="s">
        <v>510</v>
      </c>
      <c r="C614" s="332">
        <v>2013</v>
      </c>
      <c r="D614" s="332" t="s">
        <v>537</v>
      </c>
      <c r="E614" s="328">
        <v>0</v>
      </c>
      <c r="F614" s="329">
        <v>0</v>
      </c>
      <c r="G614" s="329">
        <v>0</v>
      </c>
      <c r="H614" s="329">
        <v>0</v>
      </c>
      <c r="I614" s="329">
        <v>0</v>
      </c>
      <c r="J614" s="329">
        <v>0</v>
      </c>
      <c r="K614" s="329">
        <v>49900</v>
      </c>
      <c r="L614" s="329">
        <v>49900</v>
      </c>
      <c r="M614" s="329">
        <v>49900</v>
      </c>
      <c r="N614" s="329">
        <v>49900</v>
      </c>
      <c r="O614" s="329">
        <v>49900</v>
      </c>
      <c r="P614" s="329">
        <v>49900</v>
      </c>
      <c r="Q614" s="329">
        <v>49900</v>
      </c>
      <c r="R614" s="329">
        <v>49900</v>
      </c>
      <c r="S614" s="329">
        <v>49900</v>
      </c>
      <c r="T614" s="329">
        <v>49900</v>
      </c>
      <c r="U614" s="329">
        <v>49900</v>
      </c>
      <c r="V614" s="329">
        <v>49900</v>
      </c>
      <c r="W614" s="329">
        <v>49900</v>
      </c>
      <c r="X614" s="329">
        <v>49900</v>
      </c>
      <c r="Y614" s="347"/>
      <c r="Z614" s="347"/>
      <c r="AA614" s="330" t="s">
        <v>30</v>
      </c>
      <c r="AB614" s="105"/>
      <c r="AC614" s="105"/>
      <c r="AD614" s="105"/>
      <c r="AE614" s="420"/>
      <c r="AF614" s="105"/>
      <c r="AG614" s="294"/>
      <c r="AH614" s="294"/>
      <c r="AI614" s="295"/>
      <c r="AJ614" s="295"/>
      <c r="AK614" s="105"/>
    </row>
    <row r="615" spans="2:40" s="415" customFormat="1" outlineLevel="1">
      <c r="B615" s="332" t="s">
        <v>510</v>
      </c>
      <c r="C615" s="332">
        <v>2013</v>
      </c>
      <c r="D615" s="332" t="s">
        <v>539</v>
      </c>
      <c r="E615" s="328">
        <v>0</v>
      </c>
      <c r="F615" s="329">
        <v>0</v>
      </c>
      <c r="G615" s="329">
        <v>0</v>
      </c>
      <c r="H615" s="329">
        <v>0</v>
      </c>
      <c r="I615" s="329">
        <v>0</v>
      </c>
      <c r="J615" s="329">
        <v>0</v>
      </c>
      <c r="K615" s="329">
        <v>2500</v>
      </c>
      <c r="L615" s="329">
        <v>2500</v>
      </c>
      <c r="M615" s="329">
        <v>2500</v>
      </c>
      <c r="N615" s="329">
        <v>2500</v>
      </c>
      <c r="O615" s="329">
        <v>2500</v>
      </c>
      <c r="P615" s="329">
        <v>2500</v>
      </c>
      <c r="Q615" s="329">
        <v>2500</v>
      </c>
      <c r="R615" s="329">
        <v>2500</v>
      </c>
      <c r="S615" s="329">
        <v>2500</v>
      </c>
      <c r="T615" s="329">
        <v>2500</v>
      </c>
      <c r="U615" s="329">
        <v>2500</v>
      </c>
      <c r="V615" s="329">
        <v>2500</v>
      </c>
      <c r="W615" s="329">
        <v>2500</v>
      </c>
      <c r="X615" s="329">
        <v>2500</v>
      </c>
      <c r="Y615" s="347"/>
      <c r="Z615" s="347"/>
      <c r="AA615" s="330" t="s">
        <v>30</v>
      </c>
      <c r="AB615" s="105"/>
      <c r="AC615" s="105"/>
      <c r="AD615" s="105"/>
      <c r="AE615" s="420"/>
      <c r="AF615" s="105"/>
      <c r="AG615" s="294"/>
      <c r="AH615" s="294"/>
      <c r="AI615" s="295"/>
      <c r="AJ615" s="295"/>
      <c r="AK615" s="105"/>
    </row>
    <row r="616" spans="2:40" s="415" customFormat="1" outlineLevel="1">
      <c r="B616" s="332" t="s">
        <v>510</v>
      </c>
      <c r="C616" s="332">
        <v>2013</v>
      </c>
      <c r="D616" s="332" t="s">
        <v>540</v>
      </c>
      <c r="E616" s="328">
        <v>0</v>
      </c>
      <c r="F616" s="329">
        <v>0</v>
      </c>
      <c r="G616" s="329">
        <v>0</v>
      </c>
      <c r="H616" s="329">
        <v>0</v>
      </c>
      <c r="I616" s="329">
        <v>0</v>
      </c>
      <c r="J616" s="329">
        <v>0</v>
      </c>
      <c r="K616" s="329">
        <v>2500</v>
      </c>
      <c r="L616" s="329">
        <v>2500</v>
      </c>
      <c r="M616" s="329">
        <v>2500</v>
      </c>
      <c r="N616" s="329">
        <v>2500</v>
      </c>
      <c r="O616" s="329">
        <v>2500</v>
      </c>
      <c r="P616" s="329">
        <v>2500</v>
      </c>
      <c r="Q616" s="329">
        <v>2500</v>
      </c>
      <c r="R616" s="329">
        <v>2500</v>
      </c>
      <c r="S616" s="329">
        <v>2500</v>
      </c>
      <c r="T616" s="329">
        <v>2500</v>
      </c>
      <c r="U616" s="329">
        <v>2500</v>
      </c>
      <c r="V616" s="329">
        <v>2500</v>
      </c>
      <c r="W616" s="329">
        <v>2500</v>
      </c>
      <c r="X616" s="329">
        <v>2500</v>
      </c>
      <c r="Y616" s="347"/>
      <c r="Z616" s="347"/>
      <c r="AA616" s="330" t="s">
        <v>29</v>
      </c>
      <c r="AB616" s="105"/>
      <c r="AC616" s="105"/>
      <c r="AD616" s="105"/>
      <c r="AE616" s="420"/>
      <c r="AF616" s="105"/>
      <c r="AG616" s="294"/>
      <c r="AH616" s="294"/>
      <c r="AI616" s="295"/>
      <c r="AJ616" s="295"/>
      <c r="AK616" s="105"/>
    </row>
    <row r="617" spans="2:40" s="415" customFormat="1" outlineLevel="1">
      <c r="B617" s="332" t="s">
        <v>510</v>
      </c>
      <c r="C617" s="332">
        <v>2012</v>
      </c>
      <c r="D617" s="332" t="s">
        <v>541</v>
      </c>
      <c r="E617" s="328">
        <v>0</v>
      </c>
      <c r="F617" s="329">
        <v>0</v>
      </c>
      <c r="G617" s="329">
        <v>0</v>
      </c>
      <c r="H617" s="329">
        <v>0</v>
      </c>
      <c r="I617" s="329">
        <v>0</v>
      </c>
      <c r="J617" s="329">
        <v>0</v>
      </c>
      <c r="K617" s="329">
        <v>100000</v>
      </c>
      <c r="L617" s="329">
        <v>100000</v>
      </c>
      <c r="M617" s="329">
        <v>100000</v>
      </c>
      <c r="N617" s="329">
        <v>100000</v>
      </c>
      <c r="O617" s="329">
        <v>100000</v>
      </c>
      <c r="P617" s="329">
        <v>100000</v>
      </c>
      <c r="Q617" s="329">
        <v>100000</v>
      </c>
      <c r="R617" s="329">
        <v>100000</v>
      </c>
      <c r="S617" s="329">
        <v>100000</v>
      </c>
      <c r="T617" s="329">
        <v>100000</v>
      </c>
      <c r="U617" s="329">
        <v>100000</v>
      </c>
      <c r="V617" s="329">
        <v>100000</v>
      </c>
      <c r="W617" s="329">
        <v>100000</v>
      </c>
      <c r="X617" s="329">
        <v>100000</v>
      </c>
      <c r="Y617" s="347"/>
      <c r="Z617" s="347"/>
      <c r="AA617" s="330" t="s">
        <v>12</v>
      </c>
      <c r="AB617" s="105"/>
      <c r="AC617" s="105"/>
      <c r="AD617" s="105"/>
      <c r="AE617" s="420"/>
      <c r="AF617" s="105"/>
      <c r="AG617" s="294"/>
      <c r="AH617" s="294"/>
      <c r="AI617" s="295"/>
      <c r="AJ617" s="295"/>
      <c r="AK617" s="105"/>
    </row>
    <row r="618" spans="2:40" s="415" customFormat="1" outlineLevel="1">
      <c r="B618" s="332" t="s">
        <v>510</v>
      </c>
      <c r="C618" s="332">
        <v>2012</v>
      </c>
      <c r="D618" s="332" t="s">
        <v>542</v>
      </c>
      <c r="E618" s="328">
        <v>0</v>
      </c>
      <c r="F618" s="329">
        <v>0</v>
      </c>
      <c r="G618" s="329">
        <v>0</v>
      </c>
      <c r="H618" s="329">
        <v>0</v>
      </c>
      <c r="I618" s="329">
        <v>212281</v>
      </c>
      <c r="J618" s="329">
        <v>212281</v>
      </c>
      <c r="K618" s="329">
        <v>212281</v>
      </c>
      <c r="L618" s="329">
        <v>212281</v>
      </c>
      <c r="M618" s="329">
        <v>212281</v>
      </c>
      <c r="N618" s="329">
        <v>212281</v>
      </c>
      <c r="O618" s="329">
        <v>212281</v>
      </c>
      <c r="P618" s="329">
        <v>212281</v>
      </c>
      <c r="Q618" s="329">
        <v>212281</v>
      </c>
      <c r="R618" s="329">
        <v>212281</v>
      </c>
      <c r="S618" s="329">
        <v>212281</v>
      </c>
      <c r="T618" s="329">
        <v>212281</v>
      </c>
      <c r="U618" s="329">
        <v>212281</v>
      </c>
      <c r="V618" s="329">
        <v>212281</v>
      </c>
      <c r="W618" s="329">
        <v>212281</v>
      </c>
      <c r="X618" s="329">
        <v>212281</v>
      </c>
      <c r="Y618" s="347"/>
      <c r="Z618" s="347"/>
      <c r="AA618" s="330" t="s">
        <v>12</v>
      </c>
      <c r="AB618" s="105"/>
      <c r="AC618" s="105"/>
      <c r="AD618" s="105"/>
      <c r="AE618" s="420"/>
      <c r="AF618" s="105"/>
      <c r="AG618" s="294"/>
      <c r="AH618" s="294"/>
      <c r="AI618" s="295"/>
      <c r="AJ618" s="295"/>
      <c r="AK618" s="105"/>
    </row>
    <row r="619" spans="2:40" s="415" customFormat="1" outlineLevel="1">
      <c r="B619" s="332" t="s">
        <v>510</v>
      </c>
      <c r="C619" s="332">
        <v>2013</v>
      </c>
      <c r="D619" s="332" t="s">
        <v>536</v>
      </c>
      <c r="E619" s="328">
        <v>0</v>
      </c>
      <c r="F619" s="329">
        <v>0</v>
      </c>
      <c r="G619" s="329">
        <v>0</v>
      </c>
      <c r="H619" s="329">
        <v>0</v>
      </c>
      <c r="I619" s="329">
        <v>0</v>
      </c>
      <c r="J619" s="329">
        <v>15000</v>
      </c>
      <c r="K619" s="329">
        <v>15000</v>
      </c>
      <c r="L619" s="329">
        <v>15000</v>
      </c>
      <c r="M619" s="329">
        <v>15000</v>
      </c>
      <c r="N619" s="329">
        <v>15000</v>
      </c>
      <c r="O619" s="329">
        <v>15000</v>
      </c>
      <c r="P619" s="329">
        <v>15000</v>
      </c>
      <c r="Q619" s="329">
        <v>15000</v>
      </c>
      <c r="R619" s="329">
        <v>15000</v>
      </c>
      <c r="S619" s="329">
        <v>15000</v>
      </c>
      <c r="T619" s="329">
        <v>15000</v>
      </c>
      <c r="U619" s="329">
        <v>15000</v>
      </c>
      <c r="V619" s="329">
        <v>15000</v>
      </c>
      <c r="W619" s="329">
        <v>15000</v>
      </c>
      <c r="X619" s="329">
        <v>15000</v>
      </c>
      <c r="Y619" s="347"/>
      <c r="Z619" s="347"/>
      <c r="AA619" s="330" t="s">
        <v>11</v>
      </c>
      <c r="AB619" s="105"/>
      <c r="AC619" s="105"/>
      <c r="AD619" s="105"/>
      <c r="AE619" s="420"/>
      <c r="AF619" s="105"/>
      <c r="AG619" s="294"/>
      <c r="AH619" s="294"/>
      <c r="AI619" s="295"/>
      <c r="AJ619" s="295"/>
      <c r="AK619" s="105"/>
    </row>
    <row r="620" spans="2:40" s="415" customFormat="1" outlineLevel="1">
      <c r="B620" s="332" t="s">
        <v>510</v>
      </c>
      <c r="C620" s="332">
        <v>2012</v>
      </c>
      <c r="D620" s="332" t="s">
        <v>768</v>
      </c>
      <c r="E620" s="328">
        <v>0</v>
      </c>
      <c r="F620" s="629">
        <v>10141</v>
      </c>
      <c r="G620" s="629">
        <v>10141</v>
      </c>
      <c r="H620" s="629">
        <v>10141</v>
      </c>
      <c r="I620" s="629">
        <v>10141</v>
      </c>
      <c r="J620" s="629">
        <v>10141</v>
      </c>
      <c r="K620" s="629">
        <v>10141</v>
      </c>
      <c r="L620" s="629">
        <v>10141</v>
      </c>
      <c r="M620" s="629">
        <v>10141</v>
      </c>
      <c r="N620" s="629">
        <v>10141</v>
      </c>
      <c r="O620" s="629">
        <v>10141</v>
      </c>
      <c r="P620" s="629">
        <v>10141</v>
      </c>
      <c r="Q620" s="629">
        <v>10141</v>
      </c>
      <c r="R620" s="629">
        <v>10141</v>
      </c>
      <c r="S620" s="629">
        <v>10141</v>
      </c>
      <c r="T620" s="629">
        <v>10141</v>
      </c>
      <c r="U620" s="629">
        <v>10141</v>
      </c>
      <c r="V620" s="629">
        <v>10141</v>
      </c>
      <c r="W620" s="629">
        <v>10141</v>
      </c>
      <c r="X620" s="629">
        <v>10141</v>
      </c>
      <c r="Y620" s="347"/>
      <c r="Z620" s="347"/>
      <c r="AA620" s="330" t="s">
        <v>11</v>
      </c>
      <c r="AB620" s="105"/>
      <c r="AC620" s="105"/>
      <c r="AD620" s="105"/>
      <c r="AE620" s="420"/>
      <c r="AF620" s="105"/>
      <c r="AG620" s="294"/>
      <c r="AH620" s="294"/>
      <c r="AI620" s="295"/>
      <c r="AJ620" s="295"/>
      <c r="AK620" s="105"/>
    </row>
    <row r="621" spans="2:40" s="415" customFormat="1" outlineLevel="1">
      <c r="B621" s="332" t="s">
        <v>510</v>
      </c>
      <c r="C621" s="332">
        <v>2012</v>
      </c>
      <c r="D621" s="332" t="s">
        <v>536</v>
      </c>
      <c r="E621" s="328">
        <v>0</v>
      </c>
      <c r="F621" s="329">
        <v>0</v>
      </c>
      <c r="G621" s="329">
        <v>0</v>
      </c>
      <c r="H621" s="329">
        <v>0</v>
      </c>
      <c r="I621" s="329">
        <v>0</v>
      </c>
      <c r="J621" s="329">
        <v>0</v>
      </c>
      <c r="K621" s="329">
        <v>0</v>
      </c>
      <c r="L621" s="329">
        <v>0</v>
      </c>
      <c r="M621" s="329">
        <v>0</v>
      </c>
      <c r="N621" s="329">
        <v>0</v>
      </c>
      <c r="O621" s="329">
        <v>0</v>
      </c>
      <c r="P621" s="329">
        <v>0</v>
      </c>
      <c r="Q621" s="329">
        <v>1500</v>
      </c>
      <c r="R621" s="329">
        <v>1500</v>
      </c>
      <c r="S621" s="329">
        <v>1500</v>
      </c>
      <c r="T621" s="329">
        <v>1500</v>
      </c>
      <c r="U621" s="329">
        <v>1500</v>
      </c>
      <c r="V621" s="329">
        <v>1500</v>
      </c>
      <c r="W621" s="329">
        <v>1500</v>
      </c>
      <c r="X621" s="329">
        <v>1500</v>
      </c>
      <c r="Y621" s="347"/>
      <c r="Z621" s="347"/>
      <c r="AA621" s="330" t="s">
        <v>11</v>
      </c>
      <c r="AB621" s="105"/>
      <c r="AC621" s="105"/>
      <c r="AD621" s="105"/>
      <c r="AE621" s="420"/>
      <c r="AF621" s="105"/>
      <c r="AG621" s="294"/>
      <c r="AH621" s="294"/>
      <c r="AI621" s="295"/>
      <c r="AJ621" s="295"/>
      <c r="AK621" s="105"/>
    </row>
    <row r="622" spans="2:40" s="415" customFormat="1" outlineLevel="1">
      <c r="B622" s="332" t="s">
        <v>510</v>
      </c>
      <c r="C622" s="332">
        <v>2012</v>
      </c>
      <c r="D622" s="332" t="s">
        <v>542</v>
      </c>
      <c r="E622" s="328">
        <v>0</v>
      </c>
      <c r="F622" s="329">
        <v>0</v>
      </c>
      <c r="G622" s="329">
        <v>0</v>
      </c>
      <c r="H622" s="329">
        <v>15000</v>
      </c>
      <c r="I622" s="329">
        <v>15000</v>
      </c>
      <c r="J622" s="329">
        <v>15000</v>
      </c>
      <c r="K622" s="329">
        <v>15000</v>
      </c>
      <c r="L622" s="329">
        <v>15000</v>
      </c>
      <c r="M622" s="329">
        <v>15000</v>
      </c>
      <c r="N622" s="329">
        <v>15000</v>
      </c>
      <c r="O622" s="329">
        <v>15000</v>
      </c>
      <c r="P622" s="329">
        <v>15000</v>
      </c>
      <c r="Q622" s="329">
        <v>15000</v>
      </c>
      <c r="R622" s="329">
        <v>15000</v>
      </c>
      <c r="S622" s="329">
        <v>15000</v>
      </c>
      <c r="T622" s="329">
        <v>15000</v>
      </c>
      <c r="U622" s="329">
        <v>15000</v>
      </c>
      <c r="V622" s="329">
        <v>15000</v>
      </c>
      <c r="W622" s="329">
        <v>15000</v>
      </c>
      <c r="X622" s="329">
        <v>15000</v>
      </c>
      <c r="Y622" s="347"/>
      <c r="Z622" s="347"/>
      <c r="AA622" s="330" t="s">
        <v>12</v>
      </c>
      <c r="AB622" s="105"/>
      <c r="AC622" s="105"/>
      <c r="AD622" s="105"/>
      <c r="AE622" s="420"/>
      <c r="AF622" s="105"/>
      <c r="AG622" s="294"/>
      <c r="AH622" s="294"/>
      <c r="AI622" s="295"/>
      <c r="AJ622" s="295"/>
      <c r="AK622" s="105"/>
    </row>
    <row r="623" spans="2:40" s="415" customFormat="1" outlineLevel="1">
      <c r="B623" s="332" t="s">
        <v>510</v>
      </c>
      <c r="C623" s="332">
        <v>2012</v>
      </c>
      <c r="D623" s="332" t="s">
        <v>543</v>
      </c>
      <c r="E623" s="328">
        <v>0</v>
      </c>
      <c r="F623" s="329">
        <v>0</v>
      </c>
      <c r="G623" s="329">
        <v>150000</v>
      </c>
      <c r="H623" s="329">
        <v>150000</v>
      </c>
      <c r="I623" s="329">
        <v>150000</v>
      </c>
      <c r="J623" s="329">
        <v>150000</v>
      </c>
      <c r="K623" s="329">
        <v>150000</v>
      </c>
      <c r="L623" s="329">
        <v>150000</v>
      </c>
      <c r="M623" s="329">
        <v>150000</v>
      </c>
      <c r="N623" s="329">
        <v>150000</v>
      </c>
      <c r="O623" s="329">
        <v>150000</v>
      </c>
      <c r="P623" s="329">
        <v>150000</v>
      </c>
      <c r="Q623" s="329">
        <v>150000</v>
      </c>
      <c r="R623" s="329">
        <v>150000</v>
      </c>
      <c r="S623" s="329">
        <v>150000</v>
      </c>
      <c r="T623" s="329">
        <v>150000</v>
      </c>
      <c r="U623" s="329">
        <v>150000</v>
      </c>
      <c r="V623" s="329">
        <v>150000</v>
      </c>
      <c r="W623" s="329">
        <v>150000</v>
      </c>
      <c r="X623" s="329">
        <v>150000</v>
      </c>
      <c r="Y623" s="347"/>
      <c r="Z623" s="347"/>
      <c r="AA623" s="330" t="s">
        <v>29</v>
      </c>
      <c r="AB623" s="105"/>
      <c r="AC623" s="105"/>
      <c r="AD623" s="105"/>
      <c r="AE623" s="420"/>
      <c r="AF623" s="105"/>
      <c r="AG623" s="294"/>
      <c r="AH623" s="294"/>
      <c r="AI623" s="295"/>
      <c r="AJ623" s="295"/>
      <c r="AK623" s="105"/>
    </row>
    <row r="624" spans="2:40" s="415" customFormat="1" outlineLevel="1">
      <c r="B624" s="332" t="s">
        <v>510</v>
      </c>
      <c r="C624" s="332">
        <v>2012</v>
      </c>
      <c r="D624" s="332" t="s">
        <v>544</v>
      </c>
      <c r="E624" s="328">
        <v>0</v>
      </c>
      <c r="F624" s="329">
        <v>0</v>
      </c>
      <c r="G624" s="329">
        <v>0</v>
      </c>
      <c r="H624" s="329">
        <v>33000</v>
      </c>
      <c r="I624" s="329">
        <v>33000</v>
      </c>
      <c r="J624" s="329">
        <v>33000</v>
      </c>
      <c r="K624" s="329">
        <v>33000</v>
      </c>
      <c r="L624" s="329">
        <v>33000</v>
      </c>
      <c r="M624" s="329">
        <v>33000</v>
      </c>
      <c r="N624" s="329">
        <v>33000</v>
      </c>
      <c r="O624" s="329">
        <v>33000</v>
      </c>
      <c r="P624" s="329">
        <v>33000</v>
      </c>
      <c r="Q624" s="329">
        <v>33000</v>
      </c>
      <c r="R624" s="329">
        <v>33000</v>
      </c>
      <c r="S624" s="329">
        <v>33000</v>
      </c>
      <c r="T624" s="329">
        <v>33000</v>
      </c>
      <c r="U624" s="329">
        <v>33000</v>
      </c>
      <c r="V624" s="329">
        <v>33000</v>
      </c>
      <c r="W624" s="329">
        <v>33000</v>
      </c>
      <c r="X624" s="329">
        <v>33000</v>
      </c>
      <c r="Y624" s="347"/>
      <c r="Z624" s="347"/>
      <c r="AA624" s="330" t="s">
        <v>12</v>
      </c>
      <c r="AB624" s="105"/>
      <c r="AC624" s="105"/>
      <c r="AD624" s="105"/>
      <c r="AE624" s="420"/>
      <c r="AF624" s="105"/>
      <c r="AG624" s="294"/>
      <c r="AH624" s="294"/>
      <c r="AI624" s="295"/>
      <c r="AJ624" s="295"/>
      <c r="AK624" s="105"/>
    </row>
    <row r="625" spans="2:37" s="415" customFormat="1" outlineLevel="1">
      <c r="B625" s="332" t="s">
        <v>510</v>
      </c>
      <c r="C625" s="332">
        <v>2012</v>
      </c>
      <c r="D625" s="332" t="s">
        <v>544</v>
      </c>
      <c r="E625" s="328">
        <v>0</v>
      </c>
      <c r="F625" s="329">
        <v>0</v>
      </c>
      <c r="G625" s="329">
        <v>0</v>
      </c>
      <c r="H625" s="329">
        <v>0</v>
      </c>
      <c r="I625" s="329">
        <v>0</v>
      </c>
      <c r="J625" s="329">
        <v>0</v>
      </c>
      <c r="K625" s="329">
        <v>50000</v>
      </c>
      <c r="L625" s="329">
        <v>50000</v>
      </c>
      <c r="M625" s="329">
        <v>50000</v>
      </c>
      <c r="N625" s="329">
        <v>50000</v>
      </c>
      <c r="O625" s="329">
        <v>50000</v>
      </c>
      <c r="P625" s="329">
        <v>50000</v>
      </c>
      <c r="Q625" s="329">
        <v>50000</v>
      </c>
      <c r="R625" s="329">
        <v>50000</v>
      </c>
      <c r="S625" s="329">
        <v>50000</v>
      </c>
      <c r="T625" s="329">
        <v>50000</v>
      </c>
      <c r="U625" s="329">
        <v>50000</v>
      </c>
      <c r="V625" s="329">
        <v>50000</v>
      </c>
      <c r="W625" s="329">
        <v>50000</v>
      </c>
      <c r="X625" s="329">
        <v>50000</v>
      </c>
      <c r="Y625" s="347"/>
      <c r="Z625" s="347"/>
      <c r="AA625" s="330" t="s">
        <v>12</v>
      </c>
      <c r="AB625" s="105"/>
      <c r="AC625" s="105"/>
      <c r="AD625" s="105"/>
      <c r="AE625" s="420"/>
      <c r="AF625" s="105"/>
      <c r="AG625" s="294"/>
      <c r="AH625" s="294"/>
      <c r="AI625" s="295"/>
      <c r="AJ625" s="295"/>
      <c r="AK625" s="105"/>
    </row>
    <row r="626" spans="2:37" s="415" customFormat="1" outlineLevel="1">
      <c r="B626" s="332" t="s">
        <v>510</v>
      </c>
      <c r="C626" s="332">
        <v>2012</v>
      </c>
      <c r="D626" s="332" t="s">
        <v>542</v>
      </c>
      <c r="E626" s="328">
        <v>0</v>
      </c>
      <c r="F626" s="329">
        <v>0</v>
      </c>
      <c r="G626" s="329">
        <v>261404</v>
      </c>
      <c r="H626" s="329">
        <v>261404</v>
      </c>
      <c r="I626" s="329">
        <v>261404</v>
      </c>
      <c r="J626" s="329">
        <v>261404</v>
      </c>
      <c r="K626" s="329">
        <v>261404</v>
      </c>
      <c r="L626" s="329">
        <v>261404</v>
      </c>
      <c r="M626" s="329">
        <v>261404</v>
      </c>
      <c r="N626" s="329">
        <v>261404</v>
      </c>
      <c r="O626" s="329">
        <v>261404</v>
      </c>
      <c r="P626" s="329">
        <v>261404</v>
      </c>
      <c r="Q626" s="329">
        <v>261404</v>
      </c>
      <c r="R626" s="329">
        <v>261404</v>
      </c>
      <c r="S626" s="329">
        <v>261404</v>
      </c>
      <c r="T626" s="329">
        <v>261404</v>
      </c>
      <c r="U626" s="329">
        <v>261404</v>
      </c>
      <c r="V626" s="329">
        <v>261404</v>
      </c>
      <c r="W626" s="329">
        <v>261404</v>
      </c>
      <c r="X626" s="329">
        <v>261404</v>
      </c>
      <c r="Y626" s="347"/>
      <c r="Z626" s="347"/>
      <c r="AA626" s="330" t="s">
        <v>12</v>
      </c>
      <c r="AB626" s="105"/>
      <c r="AC626" s="105"/>
      <c r="AD626" s="105"/>
      <c r="AE626" s="420"/>
      <c r="AF626" s="105"/>
      <c r="AG626" s="294"/>
      <c r="AH626" s="294"/>
      <c r="AI626" s="295"/>
      <c r="AJ626" s="295"/>
      <c r="AK626" s="105"/>
    </row>
    <row r="627" spans="2:37" s="415" customFormat="1" outlineLevel="1">
      <c r="B627" s="332" t="s">
        <v>510</v>
      </c>
      <c r="C627" s="332">
        <v>2012</v>
      </c>
      <c r="D627" s="332" t="s">
        <v>545</v>
      </c>
      <c r="E627" s="328">
        <v>0</v>
      </c>
      <c r="F627" s="329">
        <v>0</v>
      </c>
      <c r="G627" s="329">
        <v>0</v>
      </c>
      <c r="H627" s="329">
        <v>49980</v>
      </c>
      <c r="I627" s="329">
        <v>49980</v>
      </c>
      <c r="J627" s="329">
        <v>49980</v>
      </c>
      <c r="K627" s="329">
        <v>49980</v>
      </c>
      <c r="L627" s="329">
        <v>49980</v>
      </c>
      <c r="M627" s="329">
        <v>49980</v>
      </c>
      <c r="N627" s="329">
        <v>49980</v>
      </c>
      <c r="O627" s="329">
        <v>49980</v>
      </c>
      <c r="P627" s="329">
        <v>49980</v>
      </c>
      <c r="Q627" s="329">
        <v>49980</v>
      </c>
      <c r="R627" s="329">
        <v>49980</v>
      </c>
      <c r="S627" s="329">
        <v>49980</v>
      </c>
      <c r="T627" s="329">
        <v>49980</v>
      </c>
      <c r="U627" s="329">
        <v>49980</v>
      </c>
      <c r="V627" s="329">
        <v>49980</v>
      </c>
      <c r="W627" s="329">
        <v>49980</v>
      </c>
      <c r="X627" s="329">
        <v>49980</v>
      </c>
      <c r="Y627" s="347"/>
      <c r="Z627" s="347"/>
      <c r="AA627" s="330" t="s">
        <v>10</v>
      </c>
      <c r="AB627" s="105"/>
      <c r="AC627" s="105"/>
      <c r="AD627" s="105"/>
      <c r="AE627" s="420"/>
      <c r="AF627" s="105"/>
      <c r="AG627" s="294"/>
      <c r="AH627" s="294"/>
      <c r="AI627" s="295"/>
      <c r="AJ627" s="295"/>
      <c r="AK627" s="105"/>
    </row>
    <row r="628" spans="2:37" s="415" customFormat="1" outlineLevel="1">
      <c r="B628" s="332" t="s">
        <v>510</v>
      </c>
      <c r="C628" s="332">
        <v>2012</v>
      </c>
      <c r="D628" s="332" t="s">
        <v>543</v>
      </c>
      <c r="E628" s="328">
        <v>0</v>
      </c>
      <c r="F628" s="329">
        <v>0</v>
      </c>
      <c r="G628" s="329">
        <v>35000</v>
      </c>
      <c r="H628" s="329">
        <v>35000</v>
      </c>
      <c r="I628" s="329">
        <v>35000</v>
      </c>
      <c r="J628" s="329">
        <v>35000</v>
      </c>
      <c r="K628" s="329">
        <v>35000</v>
      </c>
      <c r="L628" s="329">
        <v>35000</v>
      </c>
      <c r="M628" s="329">
        <v>35000</v>
      </c>
      <c r="N628" s="329">
        <v>35000</v>
      </c>
      <c r="O628" s="329">
        <v>35000</v>
      </c>
      <c r="P628" s="329">
        <v>35000</v>
      </c>
      <c r="Q628" s="329">
        <v>35000</v>
      </c>
      <c r="R628" s="329">
        <v>35000</v>
      </c>
      <c r="S628" s="329">
        <v>35000</v>
      </c>
      <c r="T628" s="329">
        <v>35000</v>
      </c>
      <c r="U628" s="329">
        <v>35000</v>
      </c>
      <c r="V628" s="329">
        <v>35000</v>
      </c>
      <c r="W628" s="329">
        <v>35000</v>
      </c>
      <c r="X628" s="329">
        <v>35000</v>
      </c>
      <c r="Y628" s="347"/>
      <c r="Z628" s="347"/>
      <c r="AA628" s="330" t="s">
        <v>29</v>
      </c>
      <c r="AB628" s="105"/>
      <c r="AC628" s="105"/>
      <c r="AD628" s="105"/>
      <c r="AE628" s="420"/>
      <c r="AF628" s="105"/>
      <c r="AG628" s="294"/>
      <c r="AH628" s="294"/>
      <c r="AI628" s="295"/>
      <c r="AJ628" s="295"/>
      <c r="AK628" s="105"/>
    </row>
    <row r="629" spans="2:37" s="415" customFormat="1" outlineLevel="1">
      <c r="B629" s="332" t="s">
        <v>510</v>
      </c>
      <c r="C629" s="332">
        <v>2012</v>
      </c>
      <c r="D629" s="332" t="s">
        <v>544</v>
      </c>
      <c r="E629" s="328">
        <v>0</v>
      </c>
      <c r="F629" s="329">
        <v>0</v>
      </c>
      <c r="G629" s="329">
        <v>0</v>
      </c>
      <c r="H629" s="329">
        <v>55440</v>
      </c>
      <c r="I629" s="329">
        <v>55440</v>
      </c>
      <c r="J629" s="329">
        <v>55440</v>
      </c>
      <c r="K629" s="329">
        <v>55440</v>
      </c>
      <c r="L629" s="329">
        <v>55440</v>
      </c>
      <c r="M629" s="329">
        <v>55440</v>
      </c>
      <c r="N629" s="329">
        <v>55440</v>
      </c>
      <c r="O629" s="329">
        <v>55440</v>
      </c>
      <c r="P629" s="329">
        <v>55440</v>
      </c>
      <c r="Q629" s="329">
        <v>55440</v>
      </c>
      <c r="R629" s="329">
        <v>55440</v>
      </c>
      <c r="S629" s="329">
        <v>55440</v>
      </c>
      <c r="T629" s="329">
        <v>55440</v>
      </c>
      <c r="U629" s="329">
        <v>55440</v>
      </c>
      <c r="V629" s="329">
        <v>55440</v>
      </c>
      <c r="W629" s="329">
        <v>55440</v>
      </c>
      <c r="X629" s="329">
        <v>55440</v>
      </c>
      <c r="Y629" s="347"/>
      <c r="Z629" s="347"/>
      <c r="AA629" s="330" t="s">
        <v>12</v>
      </c>
      <c r="AB629" s="105"/>
      <c r="AC629" s="105"/>
      <c r="AD629" s="105"/>
      <c r="AE629" s="420"/>
      <c r="AF629" s="105"/>
      <c r="AG629" s="294"/>
      <c r="AH629" s="294"/>
      <c r="AI629" s="295"/>
      <c r="AJ629" s="295"/>
      <c r="AK629" s="105"/>
    </row>
    <row r="630" spans="2:37" s="415" customFormat="1" outlineLevel="1">
      <c r="B630" s="332" t="s">
        <v>510</v>
      </c>
      <c r="C630" s="332">
        <v>2013</v>
      </c>
      <c r="D630" s="332" t="s">
        <v>545</v>
      </c>
      <c r="E630" s="328">
        <v>0</v>
      </c>
      <c r="F630" s="329">
        <v>0</v>
      </c>
      <c r="G630" s="329">
        <v>0</v>
      </c>
      <c r="H630" s="329">
        <v>0</v>
      </c>
      <c r="I630" s="329">
        <v>0</v>
      </c>
      <c r="J630" s="329">
        <v>200000</v>
      </c>
      <c r="K630" s="329">
        <v>200000</v>
      </c>
      <c r="L630" s="329">
        <v>200000</v>
      </c>
      <c r="M630" s="329">
        <v>200000</v>
      </c>
      <c r="N630" s="329">
        <v>200000</v>
      </c>
      <c r="O630" s="329">
        <v>200000</v>
      </c>
      <c r="P630" s="329">
        <v>200000</v>
      </c>
      <c r="Q630" s="329">
        <v>200000</v>
      </c>
      <c r="R630" s="329">
        <v>200000</v>
      </c>
      <c r="S630" s="329">
        <v>200000</v>
      </c>
      <c r="T630" s="329">
        <v>200000</v>
      </c>
      <c r="U630" s="329">
        <v>200000</v>
      </c>
      <c r="V630" s="329">
        <v>200000</v>
      </c>
      <c r="W630" s="329">
        <v>200000</v>
      </c>
      <c r="X630" s="329">
        <v>200000</v>
      </c>
      <c r="Y630" s="347"/>
      <c r="Z630" s="347"/>
      <c r="AA630" s="330" t="s">
        <v>10</v>
      </c>
      <c r="AB630" s="105"/>
      <c r="AC630" s="105"/>
      <c r="AD630" s="105"/>
      <c r="AE630" s="420"/>
      <c r="AF630" s="105"/>
      <c r="AG630" s="294"/>
      <c r="AH630" s="294"/>
      <c r="AI630" s="295"/>
      <c r="AJ630" s="295"/>
      <c r="AK630" s="105"/>
    </row>
    <row r="631" spans="2:37" s="415" customFormat="1" outlineLevel="1">
      <c r="B631" s="332" t="s">
        <v>510</v>
      </c>
      <c r="C631" s="332">
        <v>2013</v>
      </c>
      <c r="D631" s="332" t="s">
        <v>544</v>
      </c>
      <c r="E631" s="328">
        <v>0</v>
      </c>
      <c r="F631" s="329">
        <v>0</v>
      </c>
      <c r="G631" s="329">
        <v>0</v>
      </c>
      <c r="H631" s="329">
        <v>0</v>
      </c>
      <c r="I631" s="329">
        <v>0</v>
      </c>
      <c r="J631" s="329">
        <v>150000</v>
      </c>
      <c r="K631" s="329">
        <v>150000</v>
      </c>
      <c r="L631" s="329">
        <v>150000</v>
      </c>
      <c r="M631" s="329">
        <v>150000</v>
      </c>
      <c r="N631" s="329">
        <v>150000</v>
      </c>
      <c r="O631" s="329">
        <v>150000</v>
      </c>
      <c r="P631" s="329">
        <v>150000</v>
      </c>
      <c r="Q631" s="329">
        <v>150000</v>
      </c>
      <c r="R631" s="329">
        <v>150000</v>
      </c>
      <c r="S631" s="329">
        <v>150000</v>
      </c>
      <c r="T631" s="329">
        <v>150000</v>
      </c>
      <c r="U631" s="329">
        <v>150000</v>
      </c>
      <c r="V631" s="329">
        <v>150000</v>
      </c>
      <c r="W631" s="329">
        <v>150000</v>
      </c>
      <c r="X631" s="329">
        <v>150000</v>
      </c>
      <c r="Y631" s="347"/>
      <c r="Z631" s="347"/>
      <c r="AA631" s="330" t="s">
        <v>12</v>
      </c>
      <c r="AB631" s="105"/>
      <c r="AC631" s="105"/>
      <c r="AD631" s="105"/>
      <c r="AE631" s="420"/>
      <c r="AF631" s="105"/>
      <c r="AG631" s="294"/>
      <c r="AH631" s="294"/>
      <c r="AI631" s="295"/>
      <c r="AJ631" s="295"/>
      <c r="AK631" s="105"/>
    </row>
    <row r="632" spans="2:37" s="415" customFormat="1" outlineLevel="1">
      <c r="B632" s="332" t="s">
        <v>510</v>
      </c>
      <c r="C632" s="332">
        <v>2013</v>
      </c>
      <c r="D632" s="332" t="s">
        <v>542</v>
      </c>
      <c r="E632" s="328">
        <v>0</v>
      </c>
      <c r="F632" s="329">
        <v>0</v>
      </c>
      <c r="G632" s="329">
        <v>0</v>
      </c>
      <c r="H632" s="329">
        <v>50000</v>
      </c>
      <c r="I632" s="329">
        <v>50000</v>
      </c>
      <c r="J632" s="329">
        <v>50000</v>
      </c>
      <c r="K632" s="329">
        <v>50000</v>
      </c>
      <c r="L632" s="329">
        <v>50000</v>
      </c>
      <c r="M632" s="329">
        <v>50000</v>
      </c>
      <c r="N632" s="329">
        <v>50000</v>
      </c>
      <c r="O632" s="329">
        <v>50000</v>
      </c>
      <c r="P632" s="329">
        <v>50000</v>
      </c>
      <c r="Q632" s="329">
        <v>50000</v>
      </c>
      <c r="R632" s="329">
        <v>50000</v>
      </c>
      <c r="S632" s="329">
        <v>50000</v>
      </c>
      <c r="T632" s="329">
        <v>50000</v>
      </c>
      <c r="U632" s="329">
        <v>50000</v>
      </c>
      <c r="V632" s="329">
        <v>50000</v>
      </c>
      <c r="W632" s="329">
        <v>50000</v>
      </c>
      <c r="X632" s="329">
        <v>50000</v>
      </c>
      <c r="Y632" s="347"/>
      <c r="Z632" s="347"/>
      <c r="AA632" s="330" t="s">
        <v>12</v>
      </c>
      <c r="AB632" s="105"/>
      <c r="AC632" s="105"/>
      <c r="AD632" s="105"/>
      <c r="AE632" s="420"/>
      <c r="AF632" s="105"/>
      <c r="AG632" s="294"/>
      <c r="AH632" s="294"/>
      <c r="AI632" s="295"/>
      <c r="AJ632" s="295"/>
      <c r="AK632" s="105"/>
    </row>
    <row r="633" spans="2:37" s="415" customFormat="1" outlineLevel="1">
      <c r="B633" s="332" t="s">
        <v>510</v>
      </c>
      <c r="C633" s="332">
        <v>2013</v>
      </c>
      <c r="D633" s="332" t="s">
        <v>546</v>
      </c>
      <c r="E633" s="328">
        <v>0</v>
      </c>
      <c r="F633" s="329">
        <v>0</v>
      </c>
      <c r="G633" s="329">
        <v>0</v>
      </c>
      <c r="H633" s="329">
        <v>0</v>
      </c>
      <c r="I633" s="329">
        <v>0</v>
      </c>
      <c r="J633" s="329">
        <v>150000</v>
      </c>
      <c r="K633" s="329">
        <v>150000</v>
      </c>
      <c r="L633" s="329">
        <v>150000</v>
      </c>
      <c r="M633" s="329">
        <v>150000</v>
      </c>
      <c r="N633" s="329">
        <v>150000</v>
      </c>
      <c r="O633" s="329">
        <v>150000</v>
      </c>
      <c r="P633" s="329">
        <v>150000</v>
      </c>
      <c r="Q633" s="329">
        <v>150000</v>
      </c>
      <c r="R633" s="329">
        <v>150000</v>
      </c>
      <c r="S633" s="329">
        <v>150000</v>
      </c>
      <c r="T633" s="329">
        <v>150000</v>
      </c>
      <c r="U633" s="329">
        <v>150000</v>
      </c>
      <c r="V633" s="329">
        <v>150000</v>
      </c>
      <c r="W633" s="329">
        <v>150000</v>
      </c>
      <c r="X633" s="329">
        <v>150000</v>
      </c>
      <c r="Y633" s="347"/>
      <c r="Z633" s="347"/>
      <c r="AA633" s="330" t="s">
        <v>12</v>
      </c>
      <c r="AB633" s="105"/>
      <c r="AC633" s="105"/>
      <c r="AD633" s="105"/>
      <c r="AE633" s="420"/>
      <c r="AF633" s="105"/>
      <c r="AG633" s="294"/>
      <c r="AH633" s="294"/>
      <c r="AI633" s="295"/>
      <c r="AJ633" s="295"/>
      <c r="AK633" s="105"/>
    </row>
    <row r="634" spans="2:37" s="415" customFormat="1" outlineLevel="1">
      <c r="B634" s="332" t="s">
        <v>510</v>
      </c>
      <c r="C634" s="332">
        <v>2013</v>
      </c>
      <c r="D634" s="332" t="s">
        <v>544</v>
      </c>
      <c r="E634" s="328">
        <v>0</v>
      </c>
      <c r="F634" s="329">
        <v>0</v>
      </c>
      <c r="G634" s="329">
        <v>0</v>
      </c>
      <c r="H634" s="329">
        <v>1000</v>
      </c>
      <c r="I634" s="329">
        <v>1000</v>
      </c>
      <c r="J634" s="329">
        <v>1000</v>
      </c>
      <c r="K634" s="329">
        <v>1000</v>
      </c>
      <c r="L634" s="329">
        <v>1000</v>
      </c>
      <c r="M634" s="329">
        <v>1000</v>
      </c>
      <c r="N634" s="329">
        <v>1000</v>
      </c>
      <c r="O634" s="329">
        <v>1000</v>
      </c>
      <c r="P634" s="329">
        <v>1000</v>
      </c>
      <c r="Q634" s="329">
        <v>1000</v>
      </c>
      <c r="R634" s="329">
        <v>1000</v>
      </c>
      <c r="S634" s="329">
        <v>1000</v>
      </c>
      <c r="T634" s="329">
        <v>1000</v>
      </c>
      <c r="U634" s="329">
        <v>1000</v>
      </c>
      <c r="V634" s="329">
        <v>1000</v>
      </c>
      <c r="W634" s="329">
        <v>1000</v>
      </c>
      <c r="X634" s="329">
        <v>1000</v>
      </c>
      <c r="Y634" s="347"/>
      <c r="Z634" s="347"/>
      <c r="AA634" s="330" t="s">
        <v>12</v>
      </c>
      <c r="AB634" s="105"/>
      <c r="AC634" s="105"/>
      <c r="AD634" s="105"/>
      <c r="AE634" s="420"/>
      <c r="AF634" s="105"/>
      <c r="AG634" s="294"/>
      <c r="AH634" s="294"/>
      <c r="AI634" s="295"/>
      <c r="AJ634" s="295"/>
      <c r="AK634" s="105"/>
    </row>
    <row r="635" spans="2:37" s="415" customFormat="1" outlineLevel="1">
      <c r="B635" s="332" t="s">
        <v>510</v>
      </c>
      <c r="C635" s="332">
        <v>2013</v>
      </c>
      <c r="D635" s="332" t="s">
        <v>765</v>
      </c>
      <c r="E635" s="328">
        <v>0</v>
      </c>
      <c r="F635" s="329">
        <v>0</v>
      </c>
      <c r="G635" s="329">
        <v>0</v>
      </c>
      <c r="H635" s="329">
        <v>0</v>
      </c>
      <c r="I635" s="329">
        <v>0</v>
      </c>
      <c r="J635" s="329">
        <v>0</v>
      </c>
      <c r="K635" s="329">
        <v>0</v>
      </c>
      <c r="L635" s="329">
        <v>0</v>
      </c>
      <c r="M635" s="329">
        <v>100000</v>
      </c>
      <c r="N635" s="329">
        <v>100000</v>
      </c>
      <c r="O635" s="329">
        <v>100000</v>
      </c>
      <c r="P635" s="329">
        <v>100000</v>
      </c>
      <c r="Q635" s="329">
        <v>100000</v>
      </c>
      <c r="R635" s="329">
        <v>100000</v>
      </c>
      <c r="S635" s="329">
        <v>100000</v>
      </c>
      <c r="T635" s="329">
        <v>100000</v>
      </c>
      <c r="U635" s="329">
        <v>100000</v>
      </c>
      <c r="V635" s="329">
        <v>100000</v>
      </c>
      <c r="W635" s="329">
        <v>100000</v>
      </c>
      <c r="X635" s="329">
        <v>100000</v>
      </c>
      <c r="Y635" s="347"/>
      <c r="Z635" s="347"/>
      <c r="AA635" s="330" t="s">
        <v>12</v>
      </c>
      <c r="AB635" s="105"/>
      <c r="AC635" s="105"/>
      <c r="AD635" s="105"/>
      <c r="AE635" s="420"/>
      <c r="AF635" s="105"/>
      <c r="AG635" s="294"/>
      <c r="AH635" s="294"/>
      <c r="AI635" s="295"/>
      <c r="AJ635" s="295"/>
      <c r="AK635" s="105"/>
    </row>
    <row r="636" spans="2:37" s="415" customFormat="1" outlineLevel="1">
      <c r="B636" s="332" t="s">
        <v>510</v>
      </c>
      <c r="C636" s="332">
        <v>2014</v>
      </c>
      <c r="D636" s="332" t="s">
        <v>542</v>
      </c>
      <c r="E636" s="328">
        <v>0</v>
      </c>
      <c r="F636" s="329">
        <v>0</v>
      </c>
      <c r="G636" s="329">
        <v>0</v>
      </c>
      <c r="H636" s="329">
        <v>0</v>
      </c>
      <c r="I636" s="329">
        <v>20000</v>
      </c>
      <c r="J636" s="329">
        <v>20000</v>
      </c>
      <c r="K636" s="329">
        <v>20000</v>
      </c>
      <c r="L636" s="329">
        <v>20000</v>
      </c>
      <c r="M636" s="329">
        <v>20000</v>
      </c>
      <c r="N636" s="329">
        <v>20000</v>
      </c>
      <c r="O636" s="329">
        <v>20000</v>
      </c>
      <c r="P636" s="329">
        <v>20000</v>
      </c>
      <c r="Q636" s="329">
        <v>20000</v>
      </c>
      <c r="R636" s="329">
        <v>20000</v>
      </c>
      <c r="S636" s="329">
        <v>20000</v>
      </c>
      <c r="T636" s="329">
        <v>20000</v>
      </c>
      <c r="U636" s="329">
        <v>20000</v>
      </c>
      <c r="V636" s="329">
        <v>20000</v>
      </c>
      <c r="W636" s="329">
        <v>20000</v>
      </c>
      <c r="X636" s="329">
        <v>20000</v>
      </c>
      <c r="Y636" s="347"/>
      <c r="Z636" s="347"/>
      <c r="AA636" s="330" t="s">
        <v>12</v>
      </c>
      <c r="AB636" s="105"/>
      <c r="AC636" s="105"/>
      <c r="AD636" s="105"/>
      <c r="AE636" s="420"/>
      <c r="AF636" s="105"/>
      <c r="AG636" s="294"/>
      <c r="AH636" s="294"/>
      <c r="AI636" s="295"/>
      <c r="AJ636" s="295"/>
      <c r="AK636" s="105"/>
    </row>
    <row r="637" spans="2:37" s="415" customFormat="1" outlineLevel="1">
      <c r="B637" s="332" t="s">
        <v>510</v>
      </c>
      <c r="C637" s="332">
        <v>2014</v>
      </c>
      <c r="D637" s="332" t="s">
        <v>765</v>
      </c>
      <c r="E637" s="328">
        <v>0</v>
      </c>
      <c r="F637" s="329">
        <v>0</v>
      </c>
      <c r="G637" s="329">
        <v>0</v>
      </c>
      <c r="H637" s="329">
        <v>0</v>
      </c>
      <c r="I637" s="329">
        <v>0</v>
      </c>
      <c r="J637" s="329">
        <v>0</v>
      </c>
      <c r="K637" s="329">
        <v>0</v>
      </c>
      <c r="L637" s="329">
        <v>0</v>
      </c>
      <c r="M637" s="329">
        <v>56000</v>
      </c>
      <c r="N637" s="329">
        <v>56000</v>
      </c>
      <c r="O637" s="329">
        <v>56000</v>
      </c>
      <c r="P637" s="329">
        <v>56000</v>
      </c>
      <c r="Q637" s="329">
        <v>56000</v>
      </c>
      <c r="R637" s="329">
        <v>56000</v>
      </c>
      <c r="S637" s="329">
        <v>56000</v>
      </c>
      <c r="T637" s="329">
        <v>56000</v>
      </c>
      <c r="U637" s="329">
        <v>56000</v>
      </c>
      <c r="V637" s="329">
        <v>56000</v>
      </c>
      <c r="W637" s="329">
        <v>56000</v>
      </c>
      <c r="X637" s="329">
        <v>56000</v>
      </c>
      <c r="Y637" s="347"/>
      <c r="Z637" s="347"/>
      <c r="AA637" s="330" t="s">
        <v>12</v>
      </c>
      <c r="AB637" s="105"/>
      <c r="AC637" s="105"/>
      <c r="AD637" s="105"/>
      <c r="AE637" s="420"/>
      <c r="AF637" s="105"/>
      <c r="AG637" s="294"/>
      <c r="AH637" s="294"/>
      <c r="AI637" s="295"/>
      <c r="AJ637" s="295"/>
      <c r="AK637" s="105"/>
    </row>
    <row r="638" spans="2:37" s="415" customFormat="1" outlineLevel="1">
      <c r="B638" s="332" t="s">
        <v>510</v>
      </c>
      <c r="C638" s="332">
        <v>2014</v>
      </c>
      <c r="D638" s="332" t="s">
        <v>542</v>
      </c>
      <c r="E638" s="328">
        <v>0</v>
      </c>
      <c r="F638" s="329">
        <v>0</v>
      </c>
      <c r="G638" s="329">
        <v>0</v>
      </c>
      <c r="H638" s="329">
        <v>0</v>
      </c>
      <c r="I638" s="329">
        <v>10000</v>
      </c>
      <c r="J638" s="329">
        <v>10000</v>
      </c>
      <c r="K638" s="329">
        <v>10000</v>
      </c>
      <c r="L638" s="329">
        <v>10000</v>
      </c>
      <c r="M638" s="329">
        <v>10000</v>
      </c>
      <c r="N638" s="329">
        <v>10000</v>
      </c>
      <c r="O638" s="329">
        <v>10000</v>
      </c>
      <c r="P638" s="329">
        <v>10000</v>
      </c>
      <c r="Q638" s="329">
        <v>10000</v>
      </c>
      <c r="R638" s="329">
        <v>10000</v>
      </c>
      <c r="S638" s="329">
        <v>10000</v>
      </c>
      <c r="T638" s="329">
        <v>10000</v>
      </c>
      <c r="U638" s="329">
        <v>10000</v>
      </c>
      <c r="V638" s="329">
        <v>10000</v>
      </c>
      <c r="W638" s="329">
        <v>10000</v>
      </c>
      <c r="X638" s="329">
        <v>10000</v>
      </c>
      <c r="Y638" s="347"/>
      <c r="Z638" s="347"/>
      <c r="AA638" s="330" t="s">
        <v>12</v>
      </c>
      <c r="AB638" s="105"/>
      <c r="AC638" s="105"/>
      <c r="AD638" s="105"/>
      <c r="AE638" s="420"/>
      <c r="AF638" s="105"/>
      <c r="AG638" s="294"/>
      <c r="AH638" s="294"/>
      <c r="AI638" s="295"/>
      <c r="AJ638" s="295"/>
      <c r="AK638" s="105"/>
    </row>
    <row r="639" spans="2:37" s="415" customFormat="1" outlineLevel="1">
      <c r="B639" s="332" t="s">
        <v>510</v>
      </c>
      <c r="C639" s="332">
        <v>2014</v>
      </c>
      <c r="D639" s="332" t="s">
        <v>542</v>
      </c>
      <c r="E639" s="328">
        <v>0</v>
      </c>
      <c r="F639" s="329">
        <v>0</v>
      </c>
      <c r="G639" s="329">
        <v>0</v>
      </c>
      <c r="H639" s="329">
        <v>0</v>
      </c>
      <c r="I639" s="329">
        <v>20000</v>
      </c>
      <c r="J639" s="329">
        <v>20000</v>
      </c>
      <c r="K639" s="329">
        <v>20000</v>
      </c>
      <c r="L639" s="329">
        <v>20000</v>
      </c>
      <c r="M639" s="329">
        <v>20000</v>
      </c>
      <c r="N639" s="329">
        <v>20000</v>
      </c>
      <c r="O639" s="329">
        <v>20000</v>
      </c>
      <c r="P639" s="329">
        <v>20000</v>
      </c>
      <c r="Q639" s="329">
        <v>20000</v>
      </c>
      <c r="R639" s="329">
        <v>20000</v>
      </c>
      <c r="S639" s="329">
        <v>20000</v>
      </c>
      <c r="T639" s="329">
        <v>20000</v>
      </c>
      <c r="U639" s="329">
        <v>20000</v>
      </c>
      <c r="V639" s="329">
        <v>20000</v>
      </c>
      <c r="W639" s="329">
        <v>20000</v>
      </c>
      <c r="X639" s="329">
        <v>20000</v>
      </c>
      <c r="Y639" s="347"/>
      <c r="Z639" s="347"/>
      <c r="AA639" s="330" t="s">
        <v>12</v>
      </c>
      <c r="AB639" s="105"/>
      <c r="AC639" s="105"/>
      <c r="AD639" s="105"/>
      <c r="AE639" s="420"/>
      <c r="AF639" s="105"/>
      <c r="AG639" s="294"/>
      <c r="AH639" s="294"/>
      <c r="AI639" s="295"/>
      <c r="AJ639" s="295"/>
      <c r="AK639" s="105"/>
    </row>
    <row r="640" spans="2:37" s="415" customFormat="1" outlineLevel="1">
      <c r="B640" s="512" t="s">
        <v>510</v>
      </c>
      <c r="C640" s="332">
        <v>2014</v>
      </c>
      <c r="D640" s="332" t="s">
        <v>542</v>
      </c>
      <c r="E640" s="513">
        <v>0</v>
      </c>
      <c r="F640" s="514">
        <v>0</v>
      </c>
      <c r="G640" s="514">
        <v>0</v>
      </c>
      <c r="H640" s="514">
        <v>0</v>
      </c>
      <c r="I640" s="514">
        <v>75000</v>
      </c>
      <c r="J640" s="514">
        <v>75000</v>
      </c>
      <c r="K640" s="514">
        <v>75000</v>
      </c>
      <c r="L640" s="514">
        <v>75000</v>
      </c>
      <c r="M640" s="514">
        <v>75000</v>
      </c>
      <c r="N640" s="514">
        <v>75000</v>
      </c>
      <c r="O640" s="514">
        <v>75000</v>
      </c>
      <c r="P640" s="514">
        <v>75000</v>
      </c>
      <c r="Q640" s="514">
        <v>75000</v>
      </c>
      <c r="R640" s="514">
        <v>75000</v>
      </c>
      <c r="S640" s="514">
        <v>75000</v>
      </c>
      <c r="T640" s="514">
        <v>75000</v>
      </c>
      <c r="U640" s="514">
        <v>75000</v>
      </c>
      <c r="V640" s="514">
        <v>75000</v>
      </c>
      <c r="W640" s="514">
        <v>75000</v>
      </c>
      <c r="X640" s="514">
        <v>75000</v>
      </c>
      <c r="Y640" s="535"/>
      <c r="Z640" s="535"/>
      <c r="AA640" s="330" t="s">
        <v>12</v>
      </c>
      <c r="AB640" s="105"/>
      <c r="AC640" s="105"/>
      <c r="AD640" s="105"/>
      <c r="AE640" s="420"/>
      <c r="AF640" s="105"/>
      <c r="AG640" s="294"/>
      <c r="AH640" s="294"/>
      <c r="AI640" s="295"/>
      <c r="AJ640" s="295"/>
      <c r="AK640" s="105"/>
    </row>
    <row r="641" spans="2:37" s="415" customFormat="1" outlineLevel="1">
      <c r="B641" s="512" t="s">
        <v>510</v>
      </c>
      <c r="C641" s="332">
        <v>2014</v>
      </c>
      <c r="D641" s="332" t="s">
        <v>766</v>
      </c>
      <c r="E641" s="513">
        <v>0</v>
      </c>
      <c r="F641" s="514">
        <v>0</v>
      </c>
      <c r="G641" s="514">
        <v>0</v>
      </c>
      <c r="H641" s="514">
        <v>0</v>
      </c>
      <c r="I641" s="514">
        <v>0</v>
      </c>
      <c r="J641" s="514">
        <v>0</v>
      </c>
      <c r="K641" s="514">
        <v>50000</v>
      </c>
      <c r="L641" s="514">
        <v>50000</v>
      </c>
      <c r="M641" s="514">
        <v>50000</v>
      </c>
      <c r="N641" s="514">
        <v>50000</v>
      </c>
      <c r="O641" s="514">
        <v>50000</v>
      </c>
      <c r="P641" s="514">
        <v>50000</v>
      </c>
      <c r="Q641" s="514">
        <v>50000</v>
      </c>
      <c r="R641" s="514">
        <v>50000</v>
      </c>
      <c r="S641" s="514">
        <v>50000</v>
      </c>
      <c r="T641" s="514">
        <v>50000</v>
      </c>
      <c r="U641" s="514">
        <v>50000</v>
      </c>
      <c r="V641" s="514">
        <v>50000</v>
      </c>
      <c r="W641" s="514">
        <v>50000</v>
      </c>
      <c r="X641" s="514">
        <v>50000</v>
      </c>
      <c r="Y641" s="535"/>
      <c r="Z641" s="535"/>
      <c r="AA641" s="330" t="s">
        <v>12</v>
      </c>
      <c r="AB641" s="105"/>
      <c r="AC641" s="105"/>
      <c r="AD641" s="105"/>
      <c r="AE641" s="420"/>
      <c r="AF641" s="105"/>
      <c r="AG641" s="294"/>
      <c r="AH641" s="294"/>
      <c r="AI641" s="295"/>
      <c r="AJ641" s="295"/>
      <c r="AK641" s="105"/>
    </row>
    <row r="642" spans="2:37" s="415" customFormat="1" outlineLevel="1">
      <c r="B642" s="512" t="s">
        <v>510</v>
      </c>
      <c r="C642" s="332">
        <v>2014</v>
      </c>
      <c r="D642" s="332" t="s">
        <v>544</v>
      </c>
      <c r="E642" s="513">
        <v>0</v>
      </c>
      <c r="F642" s="514">
        <v>0</v>
      </c>
      <c r="G642" s="514">
        <v>0</v>
      </c>
      <c r="H642" s="514">
        <v>0</v>
      </c>
      <c r="I642" s="514">
        <v>0</v>
      </c>
      <c r="J642" s="514">
        <v>0</v>
      </c>
      <c r="K642" s="514">
        <v>0</v>
      </c>
      <c r="L642" s="514">
        <v>30000</v>
      </c>
      <c r="M642" s="514">
        <v>30000</v>
      </c>
      <c r="N642" s="514">
        <v>30000</v>
      </c>
      <c r="O642" s="514">
        <v>30000</v>
      </c>
      <c r="P642" s="514">
        <v>30000</v>
      </c>
      <c r="Q642" s="514">
        <v>30000</v>
      </c>
      <c r="R642" s="514">
        <v>30000</v>
      </c>
      <c r="S642" s="514">
        <v>30000</v>
      </c>
      <c r="T642" s="514">
        <v>30000</v>
      </c>
      <c r="U642" s="514">
        <v>30000</v>
      </c>
      <c r="V642" s="514">
        <v>30000</v>
      </c>
      <c r="W642" s="514">
        <v>30000</v>
      </c>
      <c r="X642" s="514">
        <v>30000</v>
      </c>
      <c r="Y642" s="535"/>
      <c r="Z642" s="535"/>
      <c r="AA642" s="330" t="s">
        <v>12</v>
      </c>
      <c r="AB642" s="105"/>
      <c r="AC642" s="105"/>
      <c r="AD642" s="105"/>
      <c r="AE642" s="420"/>
      <c r="AF642" s="105"/>
      <c r="AG642" s="294"/>
      <c r="AH642" s="294"/>
      <c r="AI642" s="295"/>
      <c r="AJ642" s="295"/>
      <c r="AK642" s="105"/>
    </row>
    <row r="643" spans="2:37" s="415" customFormat="1" outlineLevel="1">
      <c r="B643" s="512" t="s">
        <v>510</v>
      </c>
      <c r="C643" s="332">
        <v>2014</v>
      </c>
      <c r="D643" s="332" t="s">
        <v>544</v>
      </c>
      <c r="E643" s="513">
        <v>0</v>
      </c>
      <c r="F643" s="514">
        <v>0</v>
      </c>
      <c r="G643" s="514">
        <v>0</v>
      </c>
      <c r="H643" s="514">
        <v>0</v>
      </c>
      <c r="I643" s="514">
        <v>0</v>
      </c>
      <c r="J643" s="514">
        <v>0</v>
      </c>
      <c r="K643" s="514">
        <v>0</v>
      </c>
      <c r="L643" s="514">
        <v>30000</v>
      </c>
      <c r="M643" s="514">
        <v>30000</v>
      </c>
      <c r="N643" s="514">
        <v>30000</v>
      </c>
      <c r="O643" s="514">
        <v>30000</v>
      </c>
      <c r="P643" s="514">
        <v>30000</v>
      </c>
      <c r="Q643" s="514">
        <v>30000</v>
      </c>
      <c r="R643" s="514">
        <v>30000</v>
      </c>
      <c r="S643" s="514">
        <v>30000</v>
      </c>
      <c r="T643" s="514">
        <v>30000</v>
      </c>
      <c r="U643" s="514">
        <v>30000</v>
      </c>
      <c r="V643" s="514">
        <v>30000</v>
      </c>
      <c r="W643" s="514">
        <v>30000</v>
      </c>
      <c r="X643" s="514">
        <v>30000</v>
      </c>
      <c r="Y643" s="535"/>
      <c r="Z643" s="535"/>
      <c r="AA643" s="330" t="s">
        <v>12</v>
      </c>
      <c r="AB643" s="105"/>
      <c r="AC643" s="105"/>
      <c r="AD643" s="105"/>
      <c r="AE643" s="420"/>
      <c r="AF643" s="105"/>
      <c r="AG643" s="294"/>
      <c r="AH643" s="294"/>
      <c r="AI643" s="295"/>
      <c r="AJ643" s="295"/>
      <c r="AK643" s="105"/>
    </row>
    <row r="644" spans="2:37" s="415" customFormat="1" outlineLevel="1">
      <c r="B644" s="512" t="s">
        <v>510</v>
      </c>
      <c r="C644" s="332">
        <v>2014</v>
      </c>
      <c r="D644" s="332" t="s">
        <v>542</v>
      </c>
      <c r="E644" s="513">
        <v>0</v>
      </c>
      <c r="F644" s="514">
        <v>0</v>
      </c>
      <c r="G644" s="514">
        <v>0</v>
      </c>
      <c r="H644" s="514">
        <v>0</v>
      </c>
      <c r="I644" s="514">
        <v>20000</v>
      </c>
      <c r="J644" s="514">
        <v>20000</v>
      </c>
      <c r="K644" s="514">
        <v>20000</v>
      </c>
      <c r="L644" s="514">
        <v>20000</v>
      </c>
      <c r="M644" s="514">
        <v>20000</v>
      </c>
      <c r="N644" s="514">
        <v>20000</v>
      </c>
      <c r="O644" s="514">
        <v>20000</v>
      </c>
      <c r="P644" s="514">
        <v>20000</v>
      </c>
      <c r="Q644" s="514">
        <v>20000</v>
      </c>
      <c r="R644" s="514">
        <v>20000</v>
      </c>
      <c r="S644" s="514">
        <v>20000</v>
      </c>
      <c r="T644" s="514">
        <v>20000</v>
      </c>
      <c r="U644" s="514">
        <v>20000</v>
      </c>
      <c r="V644" s="514">
        <v>20000</v>
      </c>
      <c r="W644" s="514">
        <v>20000</v>
      </c>
      <c r="X644" s="514">
        <v>20000</v>
      </c>
      <c r="Y644" s="535"/>
      <c r="Z644" s="535"/>
      <c r="AA644" s="330" t="s">
        <v>12</v>
      </c>
      <c r="AB644" s="105"/>
      <c r="AC644" s="105"/>
      <c r="AD644" s="105"/>
      <c r="AE644" s="420"/>
      <c r="AF644" s="105"/>
      <c r="AG644" s="294"/>
      <c r="AH644" s="294"/>
      <c r="AI644" s="295"/>
      <c r="AJ644" s="295"/>
      <c r="AK644" s="105"/>
    </row>
    <row r="645" spans="2:37" s="415" customFormat="1" outlineLevel="1">
      <c r="B645" s="512" t="s">
        <v>510</v>
      </c>
      <c r="C645" s="332">
        <v>2014</v>
      </c>
      <c r="D645" s="332" t="s">
        <v>762</v>
      </c>
      <c r="E645" s="513">
        <v>0</v>
      </c>
      <c r="F645" s="514">
        <v>0</v>
      </c>
      <c r="G645" s="514">
        <v>0</v>
      </c>
      <c r="H645" s="514">
        <v>0</v>
      </c>
      <c r="I645" s="514">
        <v>0</v>
      </c>
      <c r="J645" s="514">
        <v>0</v>
      </c>
      <c r="K645" s="514">
        <v>0</v>
      </c>
      <c r="L645" s="514">
        <v>0</v>
      </c>
      <c r="M645" s="514">
        <v>340000</v>
      </c>
      <c r="N645" s="514">
        <v>340000</v>
      </c>
      <c r="O645" s="514">
        <v>340000</v>
      </c>
      <c r="P645" s="514">
        <v>340000</v>
      </c>
      <c r="Q645" s="514">
        <v>340000</v>
      </c>
      <c r="R645" s="514">
        <v>340000</v>
      </c>
      <c r="S645" s="514">
        <v>340000</v>
      </c>
      <c r="T645" s="514">
        <v>340000</v>
      </c>
      <c r="U645" s="514">
        <v>340000</v>
      </c>
      <c r="V645" s="514">
        <v>340000</v>
      </c>
      <c r="W645" s="514">
        <v>340000</v>
      </c>
      <c r="X645" s="514">
        <v>340000</v>
      </c>
      <c r="Y645" s="535"/>
      <c r="Z645" s="535"/>
      <c r="AA645" s="330" t="s">
        <v>26</v>
      </c>
      <c r="AB645" s="105"/>
      <c r="AC645" s="105"/>
      <c r="AD645" s="105"/>
      <c r="AE645" s="420"/>
      <c r="AF645" s="105"/>
      <c r="AG645" s="294"/>
      <c r="AH645" s="294"/>
      <c r="AI645" s="295"/>
      <c r="AJ645" s="295"/>
      <c r="AK645" s="105"/>
    </row>
    <row r="646" spans="2:37" s="415" customFormat="1" outlineLevel="1">
      <c r="B646" s="512" t="s">
        <v>510</v>
      </c>
      <c r="C646" s="332">
        <v>2014</v>
      </c>
      <c r="D646" s="332" t="s">
        <v>542</v>
      </c>
      <c r="E646" s="513">
        <v>0</v>
      </c>
      <c r="F646" s="514">
        <v>0</v>
      </c>
      <c r="G646" s="514">
        <v>0</v>
      </c>
      <c r="H646" s="514">
        <v>0</v>
      </c>
      <c r="I646" s="514">
        <v>31358</v>
      </c>
      <c r="J646" s="514">
        <v>31358</v>
      </c>
      <c r="K646" s="514">
        <v>31358</v>
      </c>
      <c r="L646" s="514">
        <v>31358</v>
      </c>
      <c r="M646" s="514">
        <v>31358</v>
      </c>
      <c r="N646" s="514">
        <v>31358</v>
      </c>
      <c r="O646" s="514">
        <v>31358</v>
      </c>
      <c r="P646" s="514">
        <v>31358</v>
      </c>
      <c r="Q646" s="514">
        <v>31358</v>
      </c>
      <c r="R646" s="514">
        <v>31358</v>
      </c>
      <c r="S646" s="514">
        <v>31358</v>
      </c>
      <c r="T646" s="514">
        <v>31358</v>
      </c>
      <c r="U646" s="514">
        <v>31358</v>
      </c>
      <c r="V646" s="514">
        <v>31358</v>
      </c>
      <c r="W646" s="514">
        <v>31358</v>
      </c>
      <c r="X646" s="514">
        <v>31358</v>
      </c>
      <c r="Y646" s="535"/>
      <c r="Z646" s="535"/>
      <c r="AA646" s="330" t="s">
        <v>12</v>
      </c>
      <c r="AB646" s="105"/>
      <c r="AC646" s="105"/>
      <c r="AD646" s="105"/>
      <c r="AE646" s="420"/>
      <c r="AF646" s="105"/>
      <c r="AG646" s="294"/>
      <c r="AH646" s="294"/>
      <c r="AI646" s="295"/>
      <c r="AJ646" s="295"/>
      <c r="AK646" s="105"/>
    </row>
    <row r="647" spans="2:37" s="415" customFormat="1" outlineLevel="1">
      <c r="B647" s="512" t="s">
        <v>510</v>
      </c>
      <c r="C647" s="332">
        <v>2014</v>
      </c>
      <c r="D647" s="332" t="s">
        <v>542</v>
      </c>
      <c r="E647" s="513">
        <v>0</v>
      </c>
      <c r="F647" s="514">
        <v>0</v>
      </c>
      <c r="G647" s="514">
        <v>0</v>
      </c>
      <c r="H647" s="514">
        <v>0</v>
      </c>
      <c r="I647" s="514">
        <v>15000</v>
      </c>
      <c r="J647" s="514">
        <v>15000</v>
      </c>
      <c r="K647" s="514">
        <v>15000</v>
      </c>
      <c r="L647" s="514">
        <v>15000</v>
      </c>
      <c r="M647" s="514">
        <v>15000</v>
      </c>
      <c r="N647" s="514">
        <v>15000</v>
      </c>
      <c r="O647" s="514">
        <v>15000</v>
      </c>
      <c r="P647" s="514">
        <v>15000</v>
      </c>
      <c r="Q647" s="514">
        <v>15000</v>
      </c>
      <c r="R647" s="514">
        <v>15000</v>
      </c>
      <c r="S647" s="514">
        <v>15000</v>
      </c>
      <c r="T647" s="514">
        <v>15000</v>
      </c>
      <c r="U647" s="514">
        <v>15000</v>
      </c>
      <c r="V647" s="514">
        <v>15000</v>
      </c>
      <c r="W647" s="514">
        <v>15000</v>
      </c>
      <c r="X647" s="514">
        <v>15000</v>
      </c>
      <c r="Y647" s="535"/>
      <c r="Z647" s="535"/>
      <c r="AA647" s="330" t="s">
        <v>12</v>
      </c>
      <c r="AB647" s="105"/>
      <c r="AC647" s="105"/>
      <c r="AD647" s="105"/>
      <c r="AE647" s="420"/>
      <c r="AF647" s="105"/>
      <c r="AG647" s="294"/>
      <c r="AH647" s="294"/>
      <c r="AI647" s="295"/>
      <c r="AJ647" s="295"/>
      <c r="AK647" s="105"/>
    </row>
    <row r="648" spans="2:37" s="415" customFormat="1" outlineLevel="1">
      <c r="B648" s="512" t="s">
        <v>510</v>
      </c>
      <c r="C648" s="332">
        <v>2014</v>
      </c>
      <c r="D648" s="332" t="s">
        <v>544</v>
      </c>
      <c r="E648" s="513">
        <v>0</v>
      </c>
      <c r="F648" s="514">
        <v>0</v>
      </c>
      <c r="G648" s="514">
        <v>0</v>
      </c>
      <c r="H648" s="514">
        <v>0</v>
      </c>
      <c r="I648" s="514">
        <v>0</v>
      </c>
      <c r="J648" s="514">
        <v>150000</v>
      </c>
      <c r="K648" s="514">
        <v>150000</v>
      </c>
      <c r="L648" s="514">
        <v>150000</v>
      </c>
      <c r="M648" s="514">
        <v>150000</v>
      </c>
      <c r="N648" s="514">
        <v>150000</v>
      </c>
      <c r="O648" s="514">
        <v>150000</v>
      </c>
      <c r="P648" s="514">
        <v>150000</v>
      </c>
      <c r="Q648" s="514">
        <v>150000</v>
      </c>
      <c r="R648" s="514">
        <v>150000</v>
      </c>
      <c r="S648" s="514">
        <v>150000</v>
      </c>
      <c r="T648" s="514">
        <v>150000</v>
      </c>
      <c r="U648" s="514">
        <v>150000</v>
      </c>
      <c r="V648" s="514">
        <v>150000</v>
      </c>
      <c r="W648" s="514">
        <v>150000</v>
      </c>
      <c r="X648" s="514">
        <v>150000</v>
      </c>
      <c r="Y648" s="535"/>
      <c r="Z648" s="535"/>
      <c r="AA648" s="330" t="s">
        <v>12</v>
      </c>
      <c r="AB648" s="105"/>
      <c r="AC648" s="105"/>
      <c r="AD648" s="105"/>
      <c r="AE648" s="420"/>
      <c r="AF648" s="105"/>
      <c r="AG648" s="294"/>
      <c r="AH648" s="294"/>
      <c r="AI648" s="295"/>
      <c r="AJ648" s="295"/>
      <c r="AK648" s="105"/>
    </row>
    <row r="649" spans="2:37" s="415" customFormat="1" outlineLevel="1">
      <c r="B649" s="512" t="s">
        <v>510</v>
      </c>
      <c r="C649" s="332">
        <v>2014</v>
      </c>
      <c r="D649" s="332" t="s">
        <v>760</v>
      </c>
      <c r="E649" s="513">
        <v>0</v>
      </c>
      <c r="F649" s="514">
        <v>0</v>
      </c>
      <c r="G649" s="514">
        <v>0</v>
      </c>
      <c r="H649" s="514">
        <v>0</v>
      </c>
      <c r="I649" s="514">
        <v>0</v>
      </c>
      <c r="J649" s="514">
        <v>0</v>
      </c>
      <c r="K649" s="514">
        <v>12000</v>
      </c>
      <c r="L649" s="514">
        <v>12000</v>
      </c>
      <c r="M649" s="514">
        <v>12000</v>
      </c>
      <c r="N649" s="514">
        <v>12000</v>
      </c>
      <c r="O649" s="514">
        <v>12000</v>
      </c>
      <c r="P649" s="514">
        <v>12000</v>
      </c>
      <c r="Q649" s="514">
        <v>12000</v>
      </c>
      <c r="R649" s="514">
        <v>12000</v>
      </c>
      <c r="S649" s="514">
        <v>12000</v>
      </c>
      <c r="T649" s="514">
        <v>12000</v>
      </c>
      <c r="U649" s="514">
        <v>12000</v>
      </c>
      <c r="V649" s="514">
        <v>12000</v>
      </c>
      <c r="W649" s="514">
        <v>12000</v>
      </c>
      <c r="X649" s="514">
        <v>12000</v>
      </c>
      <c r="Y649" s="535"/>
      <c r="Z649" s="535"/>
      <c r="AA649" s="330" t="s">
        <v>12</v>
      </c>
      <c r="AB649" s="105"/>
      <c r="AC649" s="105"/>
      <c r="AD649" s="105"/>
      <c r="AE649" s="420"/>
      <c r="AF649" s="105"/>
      <c r="AG649" s="294"/>
      <c r="AH649" s="294"/>
      <c r="AI649" s="295"/>
      <c r="AJ649" s="295"/>
      <c r="AK649" s="105"/>
    </row>
    <row r="650" spans="2:37" s="415" customFormat="1" ht="13.15" customHeight="1" outlineLevel="1">
      <c r="B650" s="512" t="s">
        <v>510</v>
      </c>
      <c r="C650" s="332">
        <v>2014</v>
      </c>
      <c r="D650" s="332" t="s">
        <v>542</v>
      </c>
      <c r="E650" s="513">
        <v>0</v>
      </c>
      <c r="F650" s="514">
        <v>0</v>
      </c>
      <c r="G650" s="514">
        <v>0</v>
      </c>
      <c r="H650" s="514">
        <v>0</v>
      </c>
      <c r="I650" s="514">
        <v>10000</v>
      </c>
      <c r="J650" s="514">
        <v>10000</v>
      </c>
      <c r="K650" s="514">
        <v>10000</v>
      </c>
      <c r="L650" s="514">
        <v>10000</v>
      </c>
      <c r="M650" s="514">
        <v>10000</v>
      </c>
      <c r="N650" s="514">
        <v>10000</v>
      </c>
      <c r="O650" s="514">
        <v>10000</v>
      </c>
      <c r="P650" s="514">
        <v>10000</v>
      </c>
      <c r="Q650" s="514">
        <v>10000</v>
      </c>
      <c r="R650" s="514">
        <v>10000</v>
      </c>
      <c r="S650" s="514">
        <v>10000</v>
      </c>
      <c r="T650" s="514">
        <v>10000</v>
      </c>
      <c r="U650" s="514">
        <v>10000</v>
      </c>
      <c r="V650" s="514">
        <v>10000</v>
      </c>
      <c r="W650" s="514">
        <v>10000</v>
      </c>
      <c r="X650" s="514">
        <v>10000</v>
      </c>
      <c r="Y650" s="535"/>
      <c r="Z650" s="535"/>
      <c r="AA650" s="330" t="s">
        <v>494</v>
      </c>
      <c r="AB650" s="105"/>
      <c r="AC650" s="105"/>
      <c r="AD650" s="105"/>
      <c r="AE650" s="420"/>
      <c r="AF650" s="105"/>
      <c r="AG650" s="294"/>
      <c r="AH650" s="294"/>
      <c r="AI650" s="295"/>
      <c r="AJ650" s="295"/>
      <c r="AK650" s="105"/>
    </row>
    <row r="651" spans="2:37" s="415" customFormat="1" outlineLevel="1">
      <c r="B651" s="512" t="s">
        <v>510</v>
      </c>
      <c r="C651" s="332">
        <v>2015</v>
      </c>
      <c r="D651" s="332" t="s">
        <v>741</v>
      </c>
      <c r="E651" s="513">
        <v>0</v>
      </c>
      <c r="F651" s="514">
        <v>0</v>
      </c>
      <c r="G651" s="514">
        <v>0</v>
      </c>
      <c r="H651" s="514">
        <v>0</v>
      </c>
      <c r="I651" s="514">
        <v>0</v>
      </c>
      <c r="J651" s="514">
        <v>150000</v>
      </c>
      <c r="K651" s="514">
        <v>150000</v>
      </c>
      <c r="L651" s="514">
        <v>150000</v>
      </c>
      <c r="M651" s="514">
        <v>150000</v>
      </c>
      <c r="N651" s="514">
        <v>150000</v>
      </c>
      <c r="O651" s="514">
        <v>150000</v>
      </c>
      <c r="P651" s="514">
        <v>150000</v>
      </c>
      <c r="Q651" s="514">
        <v>150000</v>
      </c>
      <c r="R651" s="514">
        <v>150000</v>
      </c>
      <c r="S651" s="514">
        <v>150000</v>
      </c>
      <c r="T651" s="514">
        <v>150000</v>
      </c>
      <c r="U651" s="514">
        <v>150000</v>
      </c>
      <c r="V651" s="514">
        <v>150000</v>
      </c>
      <c r="W651" s="514">
        <v>150000</v>
      </c>
      <c r="X651" s="514">
        <v>150000</v>
      </c>
      <c r="Y651" s="535"/>
      <c r="Z651" s="535"/>
      <c r="AA651" s="330" t="s">
        <v>12</v>
      </c>
      <c r="AB651" s="105"/>
      <c r="AC651" s="105"/>
      <c r="AD651" s="105"/>
      <c r="AE651" s="420"/>
      <c r="AF651" s="105"/>
      <c r="AG651" s="294"/>
      <c r="AH651" s="294"/>
      <c r="AI651" s="295"/>
      <c r="AJ651" s="295"/>
      <c r="AK651" s="105"/>
    </row>
    <row r="652" spans="2:37" s="415" customFormat="1" ht="13.15" customHeight="1" outlineLevel="1">
      <c r="B652" s="512" t="s">
        <v>510</v>
      </c>
      <c r="C652" s="332">
        <v>2015</v>
      </c>
      <c r="D652" s="332" t="s">
        <v>742</v>
      </c>
      <c r="E652" s="513">
        <v>0</v>
      </c>
      <c r="F652" s="514">
        <v>0</v>
      </c>
      <c r="G652" s="514">
        <v>0</v>
      </c>
      <c r="H652" s="514">
        <v>0</v>
      </c>
      <c r="I652" s="514">
        <v>0</v>
      </c>
      <c r="J652" s="329">
        <v>30000</v>
      </c>
      <c r="K652" s="329">
        <v>30000</v>
      </c>
      <c r="L652" s="329">
        <v>30000</v>
      </c>
      <c r="M652" s="329">
        <v>30000</v>
      </c>
      <c r="N652" s="329">
        <v>30000</v>
      </c>
      <c r="O652" s="329">
        <v>30000</v>
      </c>
      <c r="P652" s="329">
        <v>30000</v>
      </c>
      <c r="Q652" s="329">
        <v>30000</v>
      </c>
      <c r="R652" s="329">
        <v>30000</v>
      </c>
      <c r="S652" s="329">
        <v>30000</v>
      </c>
      <c r="T652" s="329">
        <v>30000</v>
      </c>
      <c r="U652" s="329">
        <v>30000</v>
      </c>
      <c r="V652" s="329">
        <v>30000</v>
      </c>
      <c r="W652" s="329">
        <v>30000</v>
      </c>
      <c r="X652" s="329">
        <v>30000</v>
      </c>
      <c r="Y652" s="535"/>
      <c r="Z652" s="535"/>
      <c r="AA652" s="330" t="s">
        <v>494</v>
      </c>
      <c r="AB652" s="105"/>
      <c r="AC652" s="105"/>
      <c r="AD652" s="105"/>
      <c r="AE652" s="420"/>
      <c r="AF652" s="105"/>
      <c r="AG652" s="294"/>
      <c r="AH652" s="294"/>
      <c r="AI652" s="295"/>
      <c r="AJ652" s="295"/>
      <c r="AK652" s="105"/>
    </row>
    <row r="653" spans="2:37" s="415" customFormat="1" outlineLevel="1">
      <c r="B653" s="512" t="s">
        <v>510</v>
      </c>
      <c r="C653" s="332">
        <v>2015</v>
      </c>
      <c r="D653" s="332" t="s">
        <v>741</v>
      </c>
      <c r="E653" s="513">
        <v>0</v>
      </c>
      <c r="F653" s="514">
        <v>0</v>
      </c>
      <c r="G653" s="514">
        <v>0</v>
      </c>
      <c r="H653" s="514">
        <v>0</v>
      </c>
      <c r="I653" s="514">
        <v>0</v>
      </c>
      <c r="J653" s="514">
        <v>77265</v>
      </c>
      <c r="K653" s="514">
        <v>77265</v>
      </c>
      <c r="L653" s="514">
        <v>77265</v>
      </c>
      <c r="M653" s="514">
        <v>77265</v>
      </c>
      <c r="N653" s="514">
        <v>77265</v>
      </c>
      <c r="O653" s="514">
        <v>77265</v>
      </c>
      <c r="P653" s="514">
        <v>77265</v>
      </c>
      <c r="Q653" s="514">
        <v>77265</v>
      </c>
      <c r="R653" s="514">
        <v>77265</v>
      </c>
      <c r="S653" s="514">
        <v>77265</v>
      </c>
      <c r="T653" s="514">
        <v>77265</v>
      </c>
      <c r="U653" s="514">
        <v>77265</v>
      </c>
      <c r="V653" s="514">
        <v>77265</v>
      </c>
      <c r="W653" s="514">
        <v>77265</v>
      </c>
      <c r="X653" s="514">
        <v>77265</v>
      </c>
      <c r="Y653" s="535"/>
      <c r="Z653" s="535"/>
      <c r="AA653" s="330" t="s">
        <v>12</v>
      </c>
      <c r="AB653" s="105"/>
      <c r="AC653" s="105"/>
      <c r="AD653" s="105"/>
      <c r="AE653" s="420"/>
      <c r="AF653" s="105"/>
      <c r="AG653" s="294"/>
      <c r="AH653" s="294"/>
      <c r="AI653" s="295"/>
      <c r="AJ653" s="295"/>
      <c r="AK653" s="105"/>
    </row>
    <row r="654" spans="2:37" s="415" customFormat="1" outlineLevel="1">
      <c r="B654" s="512" t="s">
        <v>510</v>
      </c>
      <c r="C654" s="332">
        <v>2015</v>
      </c>
      <c r="D654" s="332" t="s">
        <v>742</v>
      </c>
      <c r="E654" s="513">
        <v>0</v>
      </c>
      <c r="F654" s="514">
        <v>0</v>
      </c>
      <c r="G654" s="514">
        <v>0</v>
      </c>
      <c r="H654" s="514">
        <v>0</v>
      </c>
      <c r="I654" s="514">
        <v>0</v>
      </c>
      <c r="J654" s="329">
        <v>20000</v>
      </c>
      <c r="K654" s="329">
        <v>20000</v>
      </c>
      <c r="L654" s="329">
        <v>20000</v>
      </c>
      <c r="M654" s="329">
        <v>20000</v>
      </c>
      <c r="N654" s="329">
        <v>20000</v>
      </c>
      <c r="O654" s="329">
        <v>20000</v>
      </c>
      <c r="P654" s="329">
        <v>20000</v>
      </c>
      <c r="Q654" s="329">
        <v>20000</v>
      </c>
      <c r="R654" s="329">
        <v>20000</v>
      </c>
      <c r="S654" s="329">
        <v>20000</v>
      </c>
      <c r="T654" s="329">
        <v>20000</v>
      </c>
      <c r="U654" s="329">
        <v>20000</v>
      </c>
      <c r="V654" s="329">
        <v>20000</v>
      </c>
      <c r="W654" s="329">
        <v>20000</v>
      </c>
      <c r="X654" s="329">
        <v>20000</v>
      </c>
      <c r="Y654" s="535"/>
      <c r="Z654" s="535"/>
      <c r="AA654" s="330" t="s">
        <v>12</v>
      </c>
      <c r="AB654" s="105"/>
      <c r="AC654" s="105"/>
      <c r="AD654" s="105"/>
      <c r="AE654" s="420"/>
      <c r="AF654" s="105"/>
      <c r="AG654" s="294"/>
      <c r="AH654" s="294"/>
      <c r="AI654" s="295"/>
      <c r="AJ654" s="295"/>
      <c r="AK654" s="105"/>
    </row>
    <row r="655" spans="2:37" s="415" customFormat="1" outlineLevel="1">
      <c r="B655" s="512" t="s">
        <v>510</v>
      </c>
      <c r="C655" s="332">
        <v>2015</v>
      </c>
      <c r="D655" s="332" t="s">
        <v>743</v>
      </c>
      <c r="E655" s="513">
        <v>0</v>
      </c>
      <c r="F655" s="514">
        <v>0</v>
      </c>
      <c r="G655" s="514">
        <v>0</v>
      </c>
      <c r="H655" s="514">
        <v>0</v>
      </c>
      <c r="I655" s="514">
        <v>0</v>
      </c>
      <c r="J655" s="514">
        <v>0</v>
      </c>
      <c r="K655" s="329">
        <v>75000</v>
      </c>
      <c r="L655" s="329">
        <v>75000</v>
      </c>
      <c r="M655" s="329">
        <v>75000</v>
      </c>
      <c r="N655" s="329">
        <v>75000</v>
      </c>
      <c r="O655" s="329">
        <v>75000</v>
      </c>
      <c r="P655" s="329">
        <v>75000</v>
      </c>
      <c r="Q655" s="329">
        <v>75000</v>
      </c>
      <c r="R655" s="329">
        <v>75000</v>
      </c>
      <c r="S655" s="329">
        <v>75000</v>
      </c>
      <c r="T655" s="329">
        <v>75000</v>
      </c>
      <c r="U655" s="329">
        <v>75000</v>
      </c>
      <c r="V655" s="329">
        <v>75000</v>
      </c>
      <c r="W655" s="329">
        <v>75000</v>
      </c>
      <c r="X655" s="329">
        <v>75000</v>
      </c>
      <c r="Y655" s="535"/>
      <c r="Z655" s="535"/>
      <c r="AA655" s="330" t="s">
        <v>26</v>
      </c>
      <c r="AB655" s="105"/>
      <c r="AC655" s="105"/>
      <c r="AD655" s="105"/>
      <c r="AE655" s="420"/>
      <c r="AF655" s="105"/>
      <c r="AG655" s="294"/>
      <c r="AH655" s="294"/>
      <c r="AI655" s="295"/>
      <c r="AJ655" s="295"/>
      <c r="AK655" s="105"/>
    </row>
    <row r="656" spans="2:37" s="415" customFormat="1" outlineLevel="1">
      <c r="B656" s="512" t="s">
        <v>510</v>
      </c>
      <c r="C656" s="332">
        <v>2015</v>
      </c>
      <c r="D656" s="332" t="s">
        <v>744</v>
      </c>
      <c r="E656" s="513">
        <v>0</v>
      </c>
      <c r="F656" s="514">
        <v>0</v>
      </c>
      <c r="G656" s="514">
        <v>0</v>
      </c>
      <c r="H656" s="514">
        <v>0</v>
      </c>
      <c r="I656" s="514">
        <v>0</v>
      </c>
      <c r="J656" s="514">
        <v>0</v>
      </c>
      <c r="K656" s="514">
        <v>0</v>
      </c>
      <c r="L656" s="514">
        <v>0</v>
      </c>
      <c r="M656" s="514">
        <v>0</v>
      </c>
      <c r="N656" s="329">
        <v>220000</v>
      </c>
      <c r="O656" s="329">
        <v>220000</v>
      </c>
      <c r="P656" s="329">
        <v>220000</v>
      </c>
      <c r="Q656" s="329">
        <v>220000</v>
      </c>
      <c r="R656" s="329">
        <v>220000</v>
      </c>
      <c r="S656" s="329">
        <v>220000</v>
      </c>
      <c r="T656" s="329">
        <v>220000</v>
      </c>
      <c r="U656" s="329">
        <v>220000</v>
      </c>
      <c r="V656" s="329">
        <v>220000</v>
      </c>
      <c r="W656" s="329">
        <v>220000</v>
      </c>
      <c r="X656" s="329">
        <v>220000</v>
      </c>
      <c r="Y656" s="535"/>
      <c r="Z656" s="535"/>
      <c r="AA656" s="540"/>
      <c r="AB656" s="105"/>
      <c r="AC656" s="105"/>
      <c r="AD656" s="105"/>
      <c r="AE656" s="420"/>
      <c r="AF656" s="105"/>
      <c r="AG656" s="294"/>
      <c r="AH656" s="294"/>
      <c r="AI656" s="295"/>
      <c r="AJ656" s="295"/>
      <c r="AK656" s="105"/>
    </row>
    <row r="657" spans="2:37" s="415" customFormat="1" outlineLevel="1">
      <c r="B657" s="512"/>
      <c r="C657" s="511"/>
      <c r="D657" s="512"/>
      <c r="E657" s="513"/>
      <c r="F657" s="514"/>
      <c r="G657" s="514"/>
      <c r="H657" s="514"/>
      <c r="I657" s="514"/>
      <c r="J657" s="514"/>
      <c r="K657" s="514"/>
      <c r="L657" s="514"/>
      <c r="M657" s="514"/>
      <c r="N657" s="514"/>
      <c r="O657" s="514"/>
      <c r="P657" s="514"/>
      <c r="Q657" s="514"/>
      <c r="R657" s="514"/>
      <c r="S657" s="514"/>
      <c r="T657" s="514"/>
      <c r="U657" s="514"/>
      <c r="V657" s="514"/>
      <c r="W657" s="514"/>
      <c r="X657" s="514"/>
      <c r="Y657" s="535"/>
      <c r="Z657" s="535"/>
      <c r="AA657" s="540"/>
      <c r="AB657" s="105"/>
      <c r="AC657" s="105"/>
      <c r="AD657" s="105"/>
      <c r="AE657" s="420"/>
      <c r="AF657" s="105"/>
      <c r="AG657" s="294"/>
      <c r="AH657" s="294"/>
      <c r="AI657" s="295"/>
      <c r="AJ657" s="295"/>
      <c r="AK657" s="105"/>
    </row>
    <row r="658" spans="2:37" s="415" customFormat="1" hidden="1" outlineLevel="1">
      <c r="B658" s="512"/>
      <c r="C658" s="511"/>
      <c r="D658" s="512"/>
      <c r="E658" s="513"/>
      <c r="F658" s="514"/>
      <c r="G658" s="514"/>
      <c r="H658" s="514"/>
      <c r="I658" s="514"/>
      <c r="J658" s="514"/>
      <c r="K658" s="514"/>
      <c r="L658" s="514"/>
      <c r="M658" s="514"/>
      <c r="N658" s="514"/>
      <c r="O658" s="514"/>
      <c r="P658" s="514"/>
      <c r="Q658" s="514"/>
      <c r="R658" s="514"/>
      <c r="S658" s="514"/>
      <c r="T658" s="514"/>
      <c r="U658" s="514"/>
      <c r="V658" s="514"/>
      <c r="W658" s="514"/>
      <c r="X658" s="514"/>
      <c r="Y658" s="535"/>
      <c r="Z658" s="535"/>
      <c r="AA658" s="540"/>
      <c r="AB658" s="105"/>
      <c r="AC658" s="105"/>
      <c r="AD658" s="105"/>
      <c r="AE658" s="420"/>
      <c r="AF658" s="105"/>
      <c r="AG658" s="294"/>
      <c r="AH658" s="294"/>
      <c r="AI658" s="295"/>
      <c r="AJ658" s="295"/>
      <c r="AK658" s="105"/>
    </row>
    <row r="659" spans="2:37" s="415" customFormat="1" hidden="1" outlineLevel="1">
      <c r="B659" s="512"/>
      <c r="C659" s="511"/>
      <c r="D659" s="512"/>
      <c r="E659" s="513"/>
      <c r="F659" s="514"/>
      <c r="G659" s="514"/>
      <c r="H659" s="514"/>
      <c r="I659" s="514"/>
      <c r="J659" s="514"/>
      <c r="K659" s="514"/>
      <c r="L659" s="514"/>
      <c r="M659" s="514"/>
      <c r="N659" s="514"/>
      <c r="O659" s="514"/>
      <c r="P659" s="514"/>
      <c r="Q659" s="514"/>
      <c r="R659" s="514"/>
      <c r="S659" s="514"/>
      <c r="T659" s="514"/>
      <c r="U659" s="514"/>
      <c r="V659" s="514"/>
      <c r="W659" s="514"/>
      <c r="X659" s="514"/>
      <c r="Y659" s="535"/>
      <c r="Z659" s="535"/>
      <c r="AA659" s="540"/>
      <c r="AB659" s="105"/>
      <c r="AC659" s="105"/>
      <c r="AD659" s="105"/>
      <c r="AE659" s="420"/>
      <c r="AF659" s="105"/>
      <c r="AG659" s="294"/>
      <c r="AH659" s="294"/>
      <c r="AI659" s="295"/>
      <c r="AJ659" s="295"/>
      <c r="AK659" s="105"/>
    </row>
    <row r="660" spans="2:37" s="415" customFormat="1" hidden="1" outlineLevel="1">
      <c r="B660" s="512"/>
      <c r="C660" s="511"/>
      <c r="D660" s="512"/>
      <c r="E660" s="513"/>
      <c r="F660" s="514"/>
      <c r="G660" s="514"/>
      <c r="H660" s="514"/>
      <c r="I660" s="514"/>
      <c r="J660" s="514"/>
      <c r="K660" s="514"/>
      <c r="L660" s="514"/>
      <c r="M660" s="514"/>
      <c r="N660" s="514"/>
      <c r="O660" s="514"/>
      <c r="P660" s="514"/>
      <c r="Q660" s="514"/>
      <c r="R660" s="514"/>
      <c r="S660" s="514"/>
      <c r="T660" s="514"/>
      <c r="U660" s="514"/>
      <c r="V660" s="514"/>
      <c r="W660" s="514"/>
      <c r="X660" s="514"/>
      <c r="Y660" s="535"/>
      <c r="Z660" s="535"/>
      <c r="AA660" s="540"/>
      <c r="AB660" s="105"/>
      <c r="AC660" s="105"/>
      <c r="AD660" s="105"/>
      <c r="AE660" s="420"/>
      <c r="AF660" s="105"/>
      <c r="AG660" s="294"/>
      <c r="AH660" s="294"/>
      <c r="AI660" s="295"/>
      <c r="AJ660" s="295"/>
      <c r="AK660" s="105"/>
    </row>
    <row r="661" spans="2:37" s="415" customFormat="1" hidden="1" outlineLevel="1">
      <c r="B661" s="512"/>
      <c r="C661" s="511"/>
      <c r="D661" s="512"/>
      <c r="E661" s="513"/>
      <c r="F661" s="514"/>
      <c r="G661" s="514"/>
      <c r="H661" s="514"/>
      <c r="I661" s="514"/>
      <c r="J661" s="514"/>
      <c r="K661" s="514"/>
      <c r="L661" s="514"/>
      <c r="M661" s="514"/>
      <c r="N661" s="514"/>
      <c r="O661" s="514"/>
      <c r="P661" s="514"/>
      <c r="Q661" s="514"/>
      <c r="R661" s="514"/>
      <c r="S661" s="514"/>
      <c r="T661" s="514"/>
      <c r="U661" s="514"/>
      <c r="V661" s="514"/>
      <c r="W661" s="514"/>
      <c r="X661" s="514"/>
      <c r="Y661" s="535"/>
      <c r="Z661" s="535"/>
      <c r="AA661" s="540"/>
      <c r="AB661" s="105"/>
      <c r="AC661" s="105"/>
      <c r="AD661" s="105"/>
      <c r="AE661" s="420"/>
      <c r="AF661" s="105"/>
      <c r="AG661" s="294"/>
      <c r="AH661" s="294"/>
      <c r="AI661" s="295"/>
      <c r="AJ661" s="295"/>
      <c r="AK661" s="105"/>
    </row>
    <row r="662" spans="2:37" s="415" customFormat="1" hidden="1" outlineLevel="1">
      <c r="B662" s="512"/>
      <c r="C662" s="511"/>
      <c r="D662" s="512"/>
      <c r="E662" s="513"/>
      <c r="F662" s="514"/>
      <c r="G662" s="514"/>
      <c r="H662" s="514"/>
      <c r="I662" s="514"/>
      <c r="J662" s="514"/>
      <c r="K662" s="514"/>
      <c r="L662" s="514"/>
      <c r="M662" s="514"/>
      <c r="N662" s="514"/>
      <c r="O662" s="514"/>
      <c r="P662" s="514"/>
      <c r="Q662" s="514"/>
      <c r="R662" s="514"/>
      <c r="S662" s="514"/>
      <c r="T662" s="514"/>
      <c r="U662" s="514"/>
      <c r="V662" s="514"/>
      <c r="W662" s="514"/>
      <c r="X662" s="514"/>
      <c r="Y662" s="535"/>
      <c r="Z662" s="535"/>
      <c r="AA662" s="540"/>
      <c r="AB662" s="105"/>
      <c r="AC662" s="105"/>
      <c r="AD662" s="105"/>
      <c r="AE662" s="420"/>
      <c r="AF662" s="105"/>
      <c r="AG662" s="294"/>
      <c r="AH662" s="294"/>
      <c r="AI662" s="295"/>
      <c r="AJ662" s="295"/>
      <c r="AK662" s="105"/>
    </row>
    <row r="663" spans="2:37" s="415" customFormat="1" hidden="1" outlineLevel="1">
      <c r="B663" s="512"/>
      <c r="C663" s="511"/>
      <c r="D663" s="512"/>
      <c r="E663" s="513"/>
      <c r="F663" s="514"/>
      <c r="G663" s="514"/>
      <c r="H663" s="514"/>
      <c r="I663" s="514"/>
      <c r="J663" s="514"/>
      <c r="K663" s="514"/>
      <c r="L663" s="514"/>
      <c r="M663" s="514"/>
      <c r="N663" s="514"/>
      <c r="O663" s="514"/>
      <c r="P663" s="514"/>
      <c r="Q663" s="514"/>
      <c r="R663" s="514"/>
      <c r="S663" s="514"/>
      <c r="T663" s="514"/>
      <c r="U663" s="514"/>
      <c r="V663" s="514"/>
      <c r="W663" s="514"/>
      <c r="X663" s="514"/>
      <c r="Y663" s="535"/>
      <c r="Z663" s="535"/>
      <c r="AA663" s="540"/>
      <c r="AB663" s="105"/>
      <c r="AC663" s="105"/>
      <c r="AD663" s="105"/>
      <c r="AE663" s="420"/>
      <c r="AF663" s="105"/>
      <c r="AG663" s="294"/>
      <c r="AH663" s="294"/>
      <c r="AI663" s="295"/>
      <c r="AJ663" s="295"/>
      <c r="AK663" s="105"/>
    </row>
    <row r="664" spans="2:37" s="415" customFormat="1" hidden="1" outlineLevel="1">
      <c r="B664" s="512"/>
      <c r="C664" s="511"/>
      <c r="D664" s="512"/>
      <c r="E664" s="513"/>
      <c r="F664" s="514"/>
      <c r="G664" s="514"/>
      <c r="H664" s="514"/>
      <c r="I664" s="514"/>
      <c r="J664" s="514"/>
      <c r="K664" s="514"/>
      <c r="L664" s="514"/>
      <c r="M664" s="514"/>
      <c r="N664" s="514"/>
      <c r="O664" s="514"/>
      <c r="P664" s="514"/>
      <c r="Q664" s="514"/>
      <c r="R664" s="514"/>
      <c r="S664" s="514"/>
      <c r="T664" s="514"/>
      <c r="U664" s="514"/>
      <c r="V664" s="514"/>
      <c r="W664" s="514"/>
      <c r="X664" s="514"/>
      <c r="Y664" s="535"/>
      <c r="Z664" s="535"/>
      <c r="AA664" s="540"/>
      <c r="AB664" s="105"/>
      <c r="AC664" s="105"/>
      <c r="AD664" s="105"/>
      <c r="AE664" s="420"/>
      <c r="AF664" s="105"/>
      <c r="AG664" s="294"/>
      <c r="AH664" s="294"/>
      <c r="AI664" s="295"/>
      <c r="AJ664" s="295"/>
      <c r="AK664" s="105"/>
    </row>
    <row r="665" spans="2:37" s="415" customFormat="1" hidden="1" outlineLevel="1">
      <c r="B665" s="512"/>
      <c r="C665" s="511"/>
      <c r="D665" s="512"/>
      <c r="E665" s="513"/>
      <c r="F665" s="514"/>
      <c r="G665" s="514"/>
      <c r="H665" s="514"/>
      <c r="I665" s="514"/>
      <c r="J665" s="514"/>
      <c r="K665" s="514"/>
      <c r="L665" s="514"/>
      <c r="M665" s="514"/>
      <c r="N665" s="514"/>
      <c r="O665" s="514"/>
      <c r="P665" s="514"/>
      <c r="Q665" s="514"/>
      <c r="R665" s="514"/>
      <c r="S665" s="514"/>
      <c r="T665" s="514"/>
      <c r="U665" s="514"/>
      <c r="V665" s="514"/>
      <c r="W665" s="514"/>
      <c r="X665" s="514"/>
      <c r="Y665" s="535"/>
      <c r="Z665" s="535"/>
      <c r="AA665" s="540"/>
      <c r="AB665" s="105"/>
      <c r="AC665" s="105"/>
      <c r="AD665" s="105"/>
      <c r="AE665" s="420"/>
      <c r="AF665" s="105"/>
      <c r="AG665" s="294"/>
      <c r="AH665" s="294"/>
      <c r="AI665" s="295"/>
      <c r="AJ665" s="295"/>
      <c r="AK665" s="105"/>
    </row>
    <row r="666" spans="2:37" s="415" customFormat="1" hidden="1" outlineLevel="1">
      <c r="B666" s="512"/>
      <c r="C666" s="511"/>
      <c r="D666" s="512"/>
      <c r="E666" s="513"/>
      <c r="F666" s="514"/>
      <c r="G666" s="514"/>
      <c r="H666" s="514"/>
      <c r="I666" s="514"/>
      <c r="J666" s="514"/>
      <c r="K666" s="514"/>
      <c r="L666" s="514"/>
      <c r="M666" s="514"/>
      <c r="N666" s="514"/>
      <c r="O666" s="514"/>
      <c r="P666" s="514"/>
      <c r="Q666" s="514"/>
      <c r="R666" s="514"/>
      <c r="S666" s="514"/>
      <c r="T666" s="514"/>
      <c r="U666" s="514"/>
      <c r="V666" s="514"/>
      <c r="W666" s="514"/>
      <c r="X666" s="514"/>
      <c r="Y666" s="535"/>
      <c r="Z666" s="535"/>
      <c r="AA666" s="540"/>
      <c r="AB666" s="105"/>
      <c r="AC666" s="105"/>
      <c r="AD666" s="105"/>
      <c r="AE666" s="420"/>
      <c r="AF666" s="105"/>
      <c r="AG666" s="294"/>
      <c r="AH666" s="294"/>
      <c r="AI666" s="295"/>
      <c r="AJ666" s="295"/>
      <c r="AK666" s="105"/>
    </row>
    <row r="667" spans="2:37" s="415" customFormat="1" hidden="1" outlineLevel="1">
      <c r="B667" s="512"/>
      <c r="C667" s="511"/>
      <c r="D667" s="512"/>
      <c r="E667" s="513"/>
      <c r="F667" s="514"/>
      <c r="G667" s="514"/>
      <c r="H667" s="514"/>
      <c r="I667" s="514"/>
      <c r="J667" s="514"/>
      <c r="K667" s="514"/>
      <c r="L667" s="514"/>
      <c r="M667" s="514"/>
      <c r="N667" s="514"/>
      <c r="O667" s="514"/>
      <c r="P667" s="514"/>
      <c r="Q667" s="514"/>
      <c r="R667" s="514"/>
      <c r="S667" s="514"/>
      <c r="T667" s="514"/>
      <c r="U667" s="514"/>
      <c r="V667" s="514"/>
      <c r="W667" s="514"/>
      <c r="X667" s="514"/>
      <c r="Y667" s="535"/>
      <c r="Z667" s="535"/>
      <c r="AA667" s="540"/>
      <c r="AB667" s="105"/>
      <c r="AC667" s="105"/>
      <c r="AD667" s="105"/>
      <c r="AE667" s="420"/>
      <c r="AF667" s="105"/>
      <c r="AG667" s="294"/>
      <c r="AH667" s="294"/>
      <c r="AI667" s="295"/>
      <c r="AJ667" s="295"/>
      <c r="AK667" s="105"/>
    </row>
    <row r="668" spans="2:37" s="415" customFormat="1" hidden="1" outlineLevel="1">
      <c r="B668" s="512"/>
      <c r="C668" s="511"/>
      <c r="D668" s="512"/>
      <c r="E668" s="513"/>
      <c r="F668" s="514"/>
      <c r="G668" s="514"/>
      <c r="H668" s="514"/>
      <c r="I668" s="514"/>
      <c r="J668" s="514"/>
      <c r="K668" s="514"/>
      <c r="L668" s="514"/>
      <c r="M668" s="514"/>
      <c r="N668" s="514"/>
      <c r="O668" s="514"/>
      <c r="P668" s="514"/>
      <c r="Q668" s="514"/>
      <c r="R668" s="514"/>
      <c r="S668" s="514"/>
      <c r="T668" s="514"/>
      <c r="U668" s="514"/>
      <c r="V668" s="514"/>
      <c r="W668" s="514"/>
      <c r="X668" s="514"/>
      <c r="Y668" s="535"/>
      <c r="Z668" s="535"/>
      <c r="AA668" s="540"/>
      <c r="AB668" s="105"/>
      <c r="AC668" s="105"/>
      <c r="AD668" s="105"/>
      <c r="AE668" s="420"/>
      <c r="AF668" s="105"/>
      <c r="AG668" s="294"/>
      <c r="AH668" s="294"/>
      <c r="AI668" s="295"/>
      <c r="AJ668" s="295"/>
      <c r="AK668" s="105"/>
    </row>
    <row r="669" spans="2:37" s="415" customFormat="1" hidden="1" outlineLevel="1">
      <c r="B669" s="512"/>
      <c r="C669" s="511"/>
      <c r="D669" s="512"/>
      <c r="E669" s="513"/>
      <c r="F669" s="514"/>
      <c r="G669" s="514"/>
      <c r="H669" s="514"/>
      <c r="I669" s="514"/>
      <c r="J669" s="514"/>
      <c r="K669" s="514"/>
      <c r="L669" s="514"/>
      <c r="M669" s="514"/>
      <c r="N669" s="514"/>
      <c r="O669" s="514"/>
      <c r="P669" s="514"/>
      <c r="Q669" s="514"/>
      <c r="R669" s="514"/>
      <c r="S669" s="514"/>
      <c r="T669" s="514"/>
      <c r="U669" s="514"/>
      <c r="V669" s="514"/>
      <c r="W669" s="514"/>
      <c r="X669" s="514"/>
      <c r="Y669" s="535"/>
      <c r="Z669" s="535"/>
      <c r="AA669" s="540"/>
      <c r="AB669" s="105"/>
      <c r="AC669" s="105"/>
      <c r="AD669" s="105"/>
      <c r="AE669" s="420"/>
      <c r="AF669" s="105"/>
      <c r="AG669" s="294"/>
      <c r="AH669" s="294"/>
      <c r="AI669" s="295"/>
      <c r="AJ669" s="295"/>
      <c r="AK669" s="105"/>
    </row>
    <row r="670" spans="2:37" s="415" customFormat="1" hidden="1" outlineLevel="1">
      <c r="B670" s="512"/>
      <c r="C670" s="511"/>
      <c r="D670" s="512"/>
      <c r="E670" s="513"/>
      <c r="F670" s="514"/>
      <c r="G670" s="514"/>
      <c r="H670" s="514"/>
      <c r="I670" s="514"/>
      <c r="J670" s="514"/>
      <c r="K670" s="514"/>
      <c r="L670" s="514"/>
      <c r="M670" s="514"/>
      <c r="N670" s="514"/>
      <c r="O670" s="514"/>
      <c r="P670" s="514"/>
      <c r="Q670" s="514"/>
      <c r="R670" s="514"/>
      <c r="S670" s="514"/>
      <c r="T670" s="514"/>
      <c r="U670" s="514"/>
      <c r="V670" s="514"/>
      <c r="W670" s="514"/>
      <c r="X670" s="514"/>
      <c r="Y670" s="535"/>
      <c r="Z670" s="535"/>
      <c r="AA670" s="540"/>
      <c r="AB670" s="105"/>
      <c r="AC670" s="105"/>
      <c r="AD670" s="105"/>
      <c r="AE670" s="420"/>
      <c r="AF670" s="105"/>
      <c r="AG670" s="294"/>
      <c r="AH670" s="294"/>
      <c r="AI670" s="295"/>
      <c r="AJ670" s="295"/>
      <c r="AK670" s="105"/>
    </row>
    <row r="671" spans="2:37" s="415" customFormat="1" hidden="1" outlineLevel="1">
      <c r="B671" s="512"/>
      <c r="C671" s="511"/>
      <c r="D671" s="512"/>
      <c r="E671" s="513"/>
      <c r="F671" s="514"/>
      <c r="G671" s="514"/>
      <c r="H671" s="514"/>
      <c r="I671" s="514"/>
      <c r="J671" s="514"/>
      <c r="K671" s="514"/>
      <c r="L671" s="514"/>
      <c r="M671" s="514"/>
      <c r="N671" s="514"/>
      <c r="O671" s="514"/>
      <c r="P671" s="514"/>
      <c r="Q671" s="514"/>
      <c r="R671" s="514"/>
      <c r="S671" s="514"/>
      <c r="T671" s="514"/>
      <c r="U671" s="514"/>
      <c r="V671" s="514"/>
      <c r="W671" s="514"/>
      <c r="X671" s="514"/>
      <c r="Y671" s="535"/>
      <c r="Z671" s="535"/>
      <c r="AA671" s="540"/>
      <c r="AB671" s="105"/>
      <c r="AC671" s="105"/>
      <c r="AD671" s="105"/>
      <c r="AE671" s="420"/>
      <c r="AF671" s="105"/>
      <c r="AG671" s="294"/>
      <c r="AH671" s="294"/>
      <c r="AI671" s="295"/>
      <c r="AJ671" s="295"/>
      <c r="AK671" s="105"/>
    </row>
    <row r="672" spans="2:37" s="415" customFormat="1" hidden="1" outlineLevel="1">
      <c r="B672" s="512"/>
      <c r="C672" s="511"/>
      <c r="D672" s="512"/>
      <c r="E672" s="513"/>
      <c r="F672" s="514"/>
      <c r="G672" s="514"/>
      <c r="H672" s="514"/>
      <c r="I672" s="514"/>
      <c r="J672" s="514"/>
      <c r="K672" s="514"/>
      <c r="L672" s="514"/>
      <c r="M672" s="514"/>
      <c r="N672" s="514"/>
      <c r="O672" s="514"/>
      <c r="P672" s="514"/>
      <c r="Q672" s="514"/>
      <c r="R672" s="514"/>
      <c r="S672" s="514"/>
      <c r="T672" s="514"/>
      <c r="U672" s="514"/>
      <c r="V672" s="514"/>
      <c r="W672" s="514"/>
      <c r="X672" s="514"/>
      <c r="Y672" s="535"/>
      <c r="Z672" s="535"/>
      <c r="AA672" s="540"/>
      <c r="AB672" s="105"/>
      <c r="AC672" s="105"/>
      <c r="AD672" s="105"/>
      <c r="AE672" s="420"/>
      <c r="AF672" s="105"/>
      <c r="AG672" s="294"/>
      <c r="AH672" s="294"/>
      <c r="AI672" s="295"/>
      <c r="AJ672" s="295"/>
      <c r="AK672" s="105"/>
    </row>
    <row r="673" spans="2:37" s="415" customFormat="1" hidden="1" outlineLevel="1">
      <c r="B673" s="512"/>
      <c r="C673" s="511"/>
      <c r="D673" s="512"/>
      <c r="E673" s="513"/>
      <c r="F673" s="514"/>
      <c r="G673" s="514"/>
      <c r="H673" s="514"/>
      <c r="I673" s="514"/>
      <c r="J673" s="514"/>
      <c r="K673" s="514"/>
      <c r="L673" s="514"/>
      <c r="M673" s="514"/>
      <c r="N673" s="514"/>
      <c r="O673" s="514"/>
      <c r="P673" s="514"/>
      <c r="Q673" s="514"/>
      <c r="R673" s="514"/>
      <c r="S673" s="514"/>
      <c r="T673" s="514"/>
      <c r="U673" s="514"/>
      <c r="V673" s="514"/>
      <c r="W673" s="514"/>
      <c r="X673" s="514"/>
      <c r="Y673" s="535"/>
      <c r="Z673" s="535"/>
      <c r="AA673" s="540"/>
      <c r="AB673" s="105"/>
      <c r="AC673" s="105"/>
      <c r="AD673" s="105"/>
      <c r="AE673" s="420"/>
      <c r="AF673" s="105"/>
      <c r="AG673" s="294"/>
      <c r="AH673" s="294"/>
      <c r="AI673" s="295"/>
      <c r="AJ673" s="295"/>
      <c r="AK673" s="105"/>
    </row>
    <row r="674" spans="2:37" s="415" customFormat="1" hidden="1" outlineLevel="1">
      <c r="B674" s="512"/>
      <c r="C674" s="511"/>
      <c r="D674" s="512"/>
      <c r="E674" s="513"/>
      <c r="F674" s="514"/>
      <c r="G674" s="514"/>
      <c r="H674" s="514"/>
      <c r="I674" s="514"/>
      <c r="J674" s="514"/>
      <c r="K674" s="514"/>
      <c r="L674" s="514"/>
      <c r="M674" s="514"/>
      <c r="N674" s="514"/>
      <c r="O674" s="514"/>
      <c r="P674" s="514"/>
      <c r="Q674" s="514"/>
      <c r="R674" s="514"/>
      <c r="S674" s="514"/>
      <c r="T674" s="514"/>
      <c r="U674" s="514"/>
      <c r="V674" s="514"/>
      <c r="W674" s="514"/>
      <c r="X674" s="514"/>
      <c r="Y674" s="535"/>
      <c r="Z674" s="535"/>
      <c r="AA674" s="540"/>
      <c r="AB674" s="105"/>
      <c r="AC674" s="105"/>
      <c r="AD674" s="105"/>
      <c r="AE674" s="420"/>
      <c r="AF674" s="105"/>
      <c r="AG674" s="294"/>
      <c r="AH674" s="294"/>
      <c r="AI674" s="295"/>
      <c r="AJ674" s="295"/>
      <c r="AK674" s="105"/>
    </row>
    <row r="675" spans="2:37" s="415" customFormat="1" hidden="1" outlineLevel="1">
      <c r="B675" s="512"/>
      <c r="C675" s="511"/>
      <c r="D675" s="512"/>
      <c r="E675" s="513"/>
      <c r="F675" s="514"/>
      <c r="G675" s="514"/>
      <c r="H675" s="514"/>
      <c r="I675" s="514"/>
      <c r="J675" s="514"/>
      <c r="K675" s="514"/>
      <c r="L675" s="514"/>
      <c r="M675" s="514"/>
      <c r="N675" s="514"/>
      <c r="O675" s="514"/>
      <c r="P675" s="514"/>
      <c r="Q675" s="514"/>
      <c r="R675" s="514"/>
      <c r="S675" s="514"/>
      <c r="T675" s="514"/>
      <c r="U675" s="514"/>
      <c r="V675" s="514"/>
      <c r="W675" s="514"/>
      <c r="X675" s="514"/>
      <c r="Y675" s="535"/>
      <c r="Z675" s="535"/>
      <c r="AA675" s="540"/>
      <c r="AB675" s="105"/>
      <c r="AC675" s="105"/>
      <c r="AD675" s="105"/>
      <c r="AE675" s="420"/>
      <c r="AF675" s="105"/>
      <c r="AG675" s="294"/>
      <c r="AH675" s="294"/>
      <c r="AI675" s="295"/>
      <c r="AJ675" s="295"/>
      <c r="AK675" s="105"/>
    </row>
    <row r="676" spans="2:37" s="415" customFormat="1" hidden="1" outlineLevel="1">
      <c r="B676" s="512"/>
      <c r="C676" s="511"/>
      <c r="D676" s="512"/>
      <c r="E676" s="513"/>
      <c r="F676" s="514"/>
      <c r="G676" s="514"/>
      <c r="H676" s="514"/>
      <c r="I676" s="514"/>
      <c r="J676" s="514"/>
      <c r="K676" s="514"/>
      <c r="L676" s="514"/>
      <c r="M676" s="514"/>
      <c r="N676" s="514"/>
      <c r="O676" s="514"/>
      <c r="P676" s="514"/>
      <c r="Q676" s="514"/>
      <c r="R676" s="514"/>
      <c r="S676" s="514"/>
      <c r="T676" s="514"/>
      <c r="U676" s="514"/>
      <c r="V676" s="514"/>
      <c r="W676" s="514"/>
      <c r="X676" s="514"/>
      <c r="Y676" s="535"/>
      <c r="Z676" s="535"/>
      <c r="AA676" s="540"/>
      <c r="AB676" s="105"/>
      <c r="AC676" s="105"/>
      <c r="AD676" s="105"/>
      <c r="AE676" s="420"/>
      <c r="AF676" s="105"/>
      <c r="AG676" s="294"/>
      <c r="AH676" s="294"/>
      <c r="AI676" s="295"/>
      <c r="AJ676" s="295"/>
      <c r="AK676" s="105"/>
    </row>
    <row r="677" spans="2:37" s="415" customFormat="1" hidden="1" outlineLevel="1">
      <c r="B677" s="512"/>
      <c r="C677" s="511"/>
      <c r="D677" s="512"/>
      <c r="E677" s="513"/>
      <c r="F677" s="514"/>
      <c r="G677" s="514"/>
      <c r="H677" s="514"/>
      <c r="I677" s="514"/>
      <c r="J677" s="514"/>
      <c r="K677" s="514"/>
      <c r="L677" s="514"/>
      <c r="M677" s="514"/>
      <c r="N677" s="514"/>
      <c r="O677" s="514"/>
      <c r="P677" s="514"/>
      <c r="Q677" s="514"/>
      <c r="R677" s="514"/>
      <c r="S677" s="514"/>
      <c r="T677" s="514"/>
      <c r="U677" s="514"/>
      <c r="V677" s="514"/>
      <c r="W677" s="514"/>
      <c r="X677" s="514"/>
      <c r="Y677" s="535"/>
      <c r="Z677" s="535"/>
      <c r="AA677" s="540"/>
      <c r="AB677" s="105"/>
      <c r="AC677" s="105"/>
      <c r="AD677" s="105"/>
      <c r="AE677" s="420"/>
      <c r="AF677" s="105"/>
      <c r="AG677" s="294"/>
      <c r="AH677" s="294"/>
      <c r="AI677" s="295"/>
      <c r="AJ677" s="295"/>
      <c r="AK677" s="105"/>
    </row>
    <row r="678" spans="2:37" s="415" customFormat="1" hidden="1" outlineLevel="1">
      <c r="B678" s="512"/>
      <c r="C678" s="511"/>
      <c r="D678" s="512"/>
      <c r="E678" s="513"/>
      <c r="F678" s="514"/>
      <c r="G678" s="514"/>
      <c r="H678" s="514"/>
      <c r="I678" s="514"/>
      <c r="J678" s="514"/>
      <c r="K678" s="514"/>
      <c r="L678" s="514"/>
      <c r="M678" s="514"/>
      <c r="N678" s="514"/>
      <c r="O678" s="514"/>
      <c r="P678" s="514"/>
      <c r="Q678" s="514"/>
      <c r="R678" s="514"/>
      <c r="S678" s="514"/>
      <c r="T678" s="514"/>
      <c r="U678" s="514"/>
      <c r="V678" s="514"/>
      <c r="W678" s="514"/>
      <c r="X678" s="514"/>
      <c r="Y678" s="535"/>
      <c r="Z678" s="535"/>
      <c r="AA678" s="540"/>
      <c r="AB678" s="105"/>
      <c r="AC678" s="105"/>
      <c r="AD678" s="105"/>
      <c r="AE678" s="420"/>
      <c r="AF678" s="105"/>
      <c r="AG678" s="294"/>
      <c r="AH678" s="294"/>
      <c r="AI678" s="295"/>
      <c r="AJ678" s="295"/>
      <c r="AK678" s="105"/>
    </row>
    <row r="679" spans="2:37" s="415" customFormat="1" hidden="1" outlineLevel="1">
      <c r="B679" s="512"/>
      <c r="C679" s="511"/>
      <c r="D679" s="512"/>
      <c r="E679" s="513"/>
      <c r="F679" s="514"/>
      <c r="G679" s="514"/>
      <c r="H679" s="514"/>
      <c r="I679" s="514"/>
      <c r="J679" s="514"/>
      <c r="K679" s="514"/>
      <c r="L679" s="514"/>
      <c r="M679" s="514"/>
      <c r="N679" s="514"/>
      <c r="O679" s="514"/>
      <c r="P679" s="514"/>
      <c r="Q679" s="514"/>
      <c r="R679" s="514"/>
      <c r="S679" s="514"/>
      <c r="T679" s="514"/>
      <c r="U679" s="514"/>
      <c r="V679" s="514"/>
      <c r="W679" s="514"/>
      <c r="X679" s="514"/>
      <c r="Y679" s="535"/>
      <c r="Z679" s="535"/>
      <c r="AA679" s="540"/>
      <c r="AB679" s="105"/>
      <c r="AC679" s="105"/>
      <c r="AD679" s="105"/>
      <c r="AE679" s="420"/>
      <c r="AF679" s="105"/>
      <c r="AG679" s="294"/>
      <c r="AH679" s="294"/>
      <c r="AI679" s="295"/>
      <c r="AJ679" s="295"/>
      <c r="AK679" s="105"/>
    </row>
    <row r="680" spans="2:37" s="415" customFormat="1" hidden="1" outlineLevel="1">
      <c r="B680" s="512"/>
      <c r="C680" s="511"/>
      <c r="D680" s="512"/>
      <c r="E680" s="513"/>
      <c r="F680" s="514"/>
      <c r="G680" s="514"/>
      <c r="H680" s="514"/>
      <c r="I680" s="514"/>
      <c r="J680" s="514"/>
      <c r="K680" s="514"/>
      <c r="L680" s="514"/>
      <c r="M680" s="514"/>
      <c r="N680" s="514"/>
      <c r="O680" s="514"/>
      <c r="P680" s="514"/>
      <c r="Q680" s="514"/>
      <c r="R680" s="514"/>
      <c r="S680" s="514"/>
      <c r="T680" s="514"/>
      <c r="U680" s="514"/>
      <c r="V680" s="514"/>
      <c r="W680" s="514"/>
      <c r="X680" s="514"/>
      <c r="Y680" s="535"/>
      <c r="Z680" s="535"/>
      <c r="AA680" s="540"/>
      <c r="AB680" s="105"/>
      <c r="AC680" s="105"/>
      <c r="AD680" s="105"/>
      <c r="AE680" s="420"/>
      <c r="AF680" s="105"/>
      <c r="AG680" s="294"/>
      <c r="AH680" s="294"/>
      <c r="AI680" s="295"/>
      <c r="AJ680" s="295"/>
      <c r="AK680" s="105"/>
    </row>
    <row r="681" spans="2:37" s="415" customFormat="1" hidden="1" outlineLevel="1">
      <c r="B681" s="512"/>
      <c r="C681" s="511"/>
      <c r="D681" s="512"/>
      <c r="E681" s="513"/>
      <c r="F681" s="514"/>
      <c r="G681" s="514"/>
      <c r="H681" s="514"/>
      <c r="I681" s="514"/>
      <c r="J681" s="514"/>
      <c r="K681" s="514"/>
      <c r="L681" s="514"/>
      <c r="M681" s="514"/>
      <c r="N681" s="514"/>
      <c r="O681" s="514"/>
      <c r="P681" s="514"/>
      <c r="Q681" s="514"/>
      <c r="R681" s="514"/>
      <c r="S681" s="514"/>
      <c r="T681" s="514"/>
      <c r="U681" s="514"/>
      <c r="V681" s="514"/>
      <c r="W681" s="514"/>
      <c r="X681" s="514"/>
      <c r="Y681" s="535"/>
      <c r="Z681" s="535"/>
      <c r="AA681" s="540"/>
      <c r="AB681" s="105"/>
      <c r="AC681" s="105"/>
      <c r="AD681" s="105"/>
      <c r="AE681" s="420"/>
      <c r="AF681" s="105"/>
      <c r="AG681" s="294"/>
      <c r="AH681" s="294"/>
      <c r="AI681" s="295"/>
      <c r="AJ681" s="295"/>
      <c r="AK681" s="105"/>
    </row>
    <row r="682" spans="2:37" s="415" customFormat="1" hidden="1" outlineLevel="1">
      <c r="B682" s="512"/>
      <c r="C682" s="511"/>
      <c r="D682" s="512"/>
      <c r="E682" s="513"/>
      <c r="F682" s="514"/>
      <c r="G682" s="514"/>
      <c r="H682" s="514"/>
      <c r="I682" s="514"/>
      <c r="J682" s="514"/>
      <c r="K682" s="514"/>
      <c r="L682" s="514"/>
      <c r="M682" s="514"/>
      <c r="N682" s="514"/>
      <c r="O682" s="514"/>
      <c r="P682" s="514"/>
      <c r="Q682" s="514"/>
      <c r="R682" s="514"/>
      <c r="S682" s="514"/>
      <c r="T682" s="514"/>
      <c r="U682" s="514"/>
      <c r="V682" s="514"/>
      <c r="W682" s="514"/>
      <c r="X682" s="514"/>
      <c r="Y682" s="535"/>
      <c r="Z682" s="535"/>
      <c r="AA682" s="540"/>
      <c r="AB682" s="105"/>
      <c r="AC682" s="105"/>
      <c r="AD682" s="105"/>
      <c r="AE682" s="420"/>
      <c r="AF682" s="105"/>
      <c r="AG682" s="294"/>
      <c r="AH682" s="294"/>
      <c r="AI682" s="295"/>
      <c r="AJ682" s="295"/>
      <c r="AK682" s="105"/>
    </row>
    <row r="683" spans="2:37" s="415" customFormat="1" hidden="1" outlineLevel="1">
      <c r="B683" s="512"/>
      <c r="C683" s="511"/>
      <c r="D683" s="512"/>
      <c r="E683" s="513"/>
      <c r="F683" s="514"/>
      <c r="G683" s="514"/>
      <c r="H683" s="514"/>
      <c r="I683" s="514"/>
      <c r="J683" s="514"/>
      <c r="K683" s="514"/>
      <c r="L683" s="514"/>
      <c r="M683" s="514"/>
      <c r="N683" s="514"/>
      <c r="O683" s="514"/>
      <c r="P683" s="514"/>
      <c r="Q683" s="514"/>
      <c r="R683" s="514"/>
      <c r="S683" s="514"/>
      <c r="T683" s="514"/>
      <c r="U683" s="514"/>
      <c r="V683" s="514"/>
      <c r="W683" s="514"/>
      <c r="X683" s="514"/>
      <c r="Y683" s="535"/>
      <c r="Z683" s="535"/>
      <c r="AA683" s="540"/>
      <c r="AB683" s="105"/>
      <c r="AC683" s="105"/>
      <c r="AD683" s="105"/>
      <c r="AE683" s="420"/>
      <c r="AF683" s="105"/>
      <c r="AG683" s="294"/>
      <c r="AH683" s="294"/>
      <c r="AI683" s="295"/>
      <c r="AJ683" s="295"/>
      <c r="AK683" s="105"/>
    </row>
    <row r="684" spans="2:37" s="415" customFormat="1" hidden="1" outlineLevel="1">
      <c r="B684" s="512"/>
      <c r="C684" s="511"/>
      <c r="D684" s="512"/>
      <c r="E684" s="513"/>
      <c r="F684" s="514"/>
      <c r="G684" s="514"/>
      <c r="H684" s="514"/>
      <c r="I684" s="514"/>
      <c r="J684" s="514"/>
      <c r="K684" s="514"/>
      <c r="L684" s="514"/>
      <c r="M684" s="514"/>
      <c r="N684" s="514"/>
      <c r="O684" s="514"/>
      <c r="P684" s="514"/>
      <c r="Q684" s="514"/>
      <c r="R684" s="514"/>
      <c r="S684" s="514"/>
      <c r="T684" s="514"/>
      <c r="U684" s="514"/>
      <c r="V684" s="514"/>
      <c r="W684" s="514"/>
      <c r="X684" s="514"/>
      <c r="Y684" s="535"/>
      <c r="Z684" s="535"/>
      <c r="AA684" s="540"/>
      <c r="AB684" s="105"/>
      <c r="AC684" s="105"/>
      <c r="AD684" s="105"/>
      <c r="AE684" s="420"/>
      <c r="AF684" s="105"/>
      <c r="AG684" s="294"/>
      <c r="AH684" s="294"/>
      <c r="AI684" s="295"/>
      <c r="AJ684" s="295"/>
      <c r="AK684" s="105"/>
    </row>
    <row r="685" spans="2:37" s="415" customFormat="1" hidden="1" outlineLevel="1">
      <c r="B685" s="512"/>
      <c r="C685" s="511"/>
      <c r="D685" s="512"/>
      <c r="E685" s="513"/>
      <c r="F685" s="514"/>
      <c r="G685" s="514"/>
      <c r="H685" s="514"/>
      <c r="I685" s="514"/>
      <c r="J685" s="514"/>
      <c r="K685" s="514"/>
      <c r="L685" s="514"/>
      <c r="M685" s="514"/>
      <c r="N685" s="514"/>
      <c r="O685" s="514"/>
      <c r="P685" s="514"/>
      <c r="Q685" s="514"/>
      <c r="R685" s="514"/>
      <c r="S685" s="514"/>
      <c r="T685" s="514"/>
      <c r="U685" s="514"/>
      <c r="V685" s="514"/>
      <c r="W685" s="514"/>
      <c r="X685" s="514"/>
      <c r="Y685" s="535"/>
      <c r="Z685" s="535"/>
      <c r="AA685" s="540"/>
      <c r="AB685" s="105"/>
      <c r="AC685" s="105"/>
      <c r="AD685" s="105"/>
      <c r="AE685" s="420"/>
      <c r="AF685" s="105"/>
      <c r="AG685" s="294"/>
      <c r="AH685" s="294"/>
      <c r="AI685" s="295"/>
      <c r="AJ685" s="295"/>
      <c r="AK685" s="105"/>
    </row>
    <row r="686" spans="2:37" s="415" customFormat="1" hidden="1" outlineLevel="1">
      <c r="B686" s="512"/>
      <c r="C686" s="511"/>
      <c r="D686" s="512"/>
      <c r="E686" s="513"/>
      <c r="F686" s="514"/>
      <c r="G686" s="514"/>
      <c r="H686" s="514"/>
      <c r="I686" s="514"/>
      <c r="J686" s="514"/>
      <c r="K686" s="514"/>
      <c r="L686" s="514"/>
      <c r="M686" s="514"/>
      <c r="N686" s="514"/>
      <c r="O686" s="514"/>
      <c r="P686" s="514"/>
      <c r="Q686" s="514"/>
      <c r="R686" s="514"/>
      <c r="S686" s="514"/>
      <c r="T686" s="514"/>
      <c r="U686" s="514"/>
      <c r="V686" s="514"/>
      <c r="W686" s="514"/>
      <c r="X686" s="514"/>
      <c r="Y686" s="535"/>
      <c r="Z686" s="535"/>
      <c r="AA686" s="540"/>
      <c r="AB686" s="105"/>
      <c r="AC686" s="105"/>
      <c r="AD686" s="105"/>
      <c r="AE686" s="420"/>
      <c r="AF686" s="105"/>
      <c r="AG686" s="294"/>
      <c r="AH686" s="294"/>
      <c r="AI686" s="295"/>
      <c r="AJ686" s="295"/>
      <c r="AK686" s="105"/>
    </row>
    <row r="687" spans="2:37" s="415" customFormat="1" hidden="1" outlineLevel="1">
      <c r="B687" s="512"/>
      <c r="C687" s="511"/>
      <c r="D687" s="512"/>
      <c r="E687" s="513"/>
      <c r="F687" s="514"/>
      <c r="G687" s="514"/>
      <c r="H687" s="514"/>
      <c r="I687" s="514"/>
      <c r="J687" s="514"/>
      <c r="K687" s="514"/>
      <c r="L687" s="514"/>
      <c r="M687" s="514"/>
      <c r="N687" s="514"/>
      <c r="O687" s="514"/>
      <c r="P687" s="514"/>
      <c r="Q687" s="514"/>
      <c r="R687" s="514"/>
      <c r="S687" s="514"/>
      <c r="T687" s="514"/>
      <c r="U687" s="514"/>
      <c r="V687" s="514"/>
      <c r="W687" s="514"/>
      <c r="X687" s="514"/>
      <c r="Y687" s="535"/>
      <c r="Z687" s="535"/>
      <c r="AA687" s="540"/>
      <c r="AB687" s="105"/>
      <c r="AC687" s="105"/>
      <c r="AD687" s="105"/>
      <c r="AE687" s="420"/>
      <c r="AF687" s="105"/>
      <c r="AG687" s="294"/>
      <c r="AH687" s="294"/>
      <c r="AI687" s="295"/>
      <c r="AJ687" s="295"/>
      <c r="AK687" s="105"/>
    </row>
    <row r="688" spans="2:37" s="415" customFormat="1" hidden="1" outlineLevel="1">
      <c r="B688" s="512"/>
      <c r="C688" s="511"/>
      <c r="D688" s="512"/>
      <c r="E688" s="513"/>
      <c r="F688" s="514"/>
      <c r="G688" s="514"/>
      <c r="H688" s="514"/>
      <c r="I688" s="514"/>
      <c r="J688" s="514"/>
      <c r="K688" s="514"/>
      <c r="L688" s="514"/>
      <c r="M688" s="514"/>
      <c r="N688" s="514"/>
      <c r="O688" s="514"/>
      <c r="P688" s="514"/>
      <c r="Q688" s="514"/>
      <c r="R688" s="514"/>
      <c r="S688" s="514"/>
      <c r="T688" s="514"/>
      <c r="U688" s="514"/>
      <c r="V688" s="514"/>
      <c r="W688" s="514"/>
      <c r="X688" s="514"/>
      <c r="Y688" s="535"/>
      <c r="Z688" s="535"/>
      <c r="AA688" s="540"/>
      <c r="AB688" s="105"/>
      <c r="AC688" s="105"/>
      <c r="AD688" s="105"/>
      <c r="AE688" s="420"/>
      <c r="AF688" s="105"/>
      <c r="AG688" s="294"/>
      <c r="AH688" s="294"/>
      <c r="AI688" s="295"/>
      <c r="AJ688" s="295"/>
      <c r="AK688" s="105"/>
    </row>
    <row r="689" spans="2:37" s="415" customFormat="1" hidden="1" outlineLevel="1">
      <c r="B689" s="512"/>
      <c r="C689" s="511"/>
      <c r="D689" s="512"/>
      <c r="E689" s="513"/>
      <c r="F689" s="514"/>
      <c r="G689" s="514"/>
      <c r="H689" s="514"/>
      <c r="I689" s="514"/>
      <c r="J689" s="514"/>
      <c r="K689" s="514"/>
      <c r="L689" s="514"/>
      <c r="M689" s="514"/>
      <c r="N689" s="514"/>
      <c r="O689" s="514"/>
      <c r="P689" s="514"/>
      <c r="Q689" s="514"/>
      <c r="R689" s="514"/>
      <c r="S689" s="514"/>
      <c r="T689" s="514"/>
      <c r="U689" s="514"/>
      <c r="V689" s="514"/>
      <c r="W689" s="514"/>
      <c r="X689" s="514"/>
      <c r="Y689" s="535"/>
      <c r="Z689" s="535"/>
      <c r="AA689" s="540"/>
      <c r="AB689" s="105"/>
      <c r="AC689" s="105"/>
      <c r="AD689" s="105"/>
      <c r="AE689" s="420"/>
      <c r="AF689" s="105"/>
      <c r="AG689" s="294"/>
      <c r="AH689" s="294"/>
      <c r="AI689" s="295"/>
      <c r="AJ689" s="295"/>
      <c r="AK689" s="105"/>
    </row>
    <row r="690" spans="2:37" s="415" customFormat="1" hidden="1" outlineLevel="1">
      <c r="B690" s="512"/>
      <c r="C690" s="511"/>
      <c r="D690" s="512"/>
      <c r="E690" s="513"/>
      <c r="F690" s="514"/>
      <c r="G690" s="514"/>
      <c r="H690" s="514"/>
      <c r="I690" s="514"/>
      <c r="J690" s="514"/>
      <c r="K690" s="514"/>
      <c r="L690" s="514"/>
      <c r="M690" s="514"/>
      <c r="N690" s="514"/>
      <c r="O690" s="514"/>
      <c r="P690" s="514"/>
      <c r="Q690" s="514"/>
      <c r="R690" s="514"/>
      <c r="S690" s="514"/>
      <c r="T690" s="514"/>
      <c r="U690" s="514"/>
      <c r="V690" s="514"/>
      <c r="W690" s="514"/>
      <c r="X690" s="514"/>
      <c r="Y690" s="535"/>
      <c r="Z690" s="535"/>
      <c r="AA690" s="540"/>
      <c r="AB690" s="105"/>
      <c r="AC690" s="105"/>
      <c r="AD690" s="105"/>
      <c r="AE690" s="420"/>
      <c r="AF690" s="105"/>
      <c r="AG690" s="294"/>
      <c r="AH690" s="294"/>
      <c r="AI690" s="295"/>
      <c r="AJ690" s="295"/>
      <c r="AK690" s="105"/>
    </row>
    <row r="691" spans="2:37" s="415" customFormat="1" hidden="1" outlineLevel="1">
      <c r="B691" s="512"/>
      <c r="C691" s="511"/>
      <c r="D691" s="512"/>
      <c r="E691" s="513"/>
      <c r="F691" s="514"/>
      <c r="G691" s="514"/>
      <c r="H691" s="514"/>
      <c r="I691" s="514"/>
      <c r="J691" s="514"/>
      <c r="K691" s="514"/>
      <c r="L691" s="514"/>
      <c r="M691" s="514"/>
      <c r="N691" s="514"/>
      <c r="O691" s="514"/>
      <c r="P691" s="514"/>
      <c r="Q691" s="514"/>
      <c r="R691" s="514"/>
      <c r="S691" s="514"/>
      <c r="T691" s="514"/>
      <c r="U691" s="514"/>
      <c r="V691" s="514"/>
      <c r="W691" s="514"/>
      <c r="X691" s="514"/>
      <c r="Y691" s="535"/>
      <c r="Z691" s="535"/>
      <c r="AA691" s="540"/>
      <c r="AB691" s="105"/>
      <c r="AC691" s="105"/>
      <c r="AD691" s="105"/>
      <c r="AE691" s="420"/>
      <c r="AF691" s="105"/>
      <c r="AG691" s="294"/>
      <c r="AH691" s="294"/>
      <c r="AI691" s="295"/>
      <c r="AJ691" s="295"/>
      <c r="AK691" s="105"/>
    </row>
    <row r="692" spans="2:37" s="415" customFormat="1" hidden="1" outlineLevel="1">
      <c r="B692" s="512"/>
      <c r="C692" s="511"/>
      <c r="D692" s="512"/>
      <c r="E692" s="513"/>
      <c r="F692" s="514"/>
      <c r="G692" s="514"/>
      <c r="H692" s="514"/>
      <c r="I692" s="514"/>
      <c r="J692" s="514"/>
      <c r="K692" s="514"/>
      <c r="L692" s="514"/>
      <c r="M692" s="514"/>
      <c r="N692" s="514"/>
      <c r="O692" s="514"/>
      <c r="P692" s="514"/>
      <c r="Q692" s="514"/>
      <c r="R692" s="514"/>
      <c r="S692" s="514"/>
      <c r="T692" s="514"/>
      <c r="U692" s="514"/>
      <c r="V692" s="514"/>
      <c r="W692" s="514"/>
      <c r="X692" s="514"/>
      <c r="Y692" s="535"/>
      <c r="Z692" s="535"/>
      <c r="AA692" s="540"/>
      <c r="AB692" s="105"/>
      <c r="AC692" s="105"/>
      <c r="AD692" s="105"/>
      <c r="AE692" s="420"/>
      <c r="AF692" s="105"/>
      <c r="AG692" s="294"/>
      <c r="AH692" s="294"/>
      <c r="AI692" s="295"/>
      <c r="AJ692" s="295"/>
      <c r="AK692" s="105"/>
    </row>
    <row r="693" spans="2:37" s="415" customFormat="1" hidden="1" outlineLevel="1">
      <c r="B693" s="512"/>
      <c r="C693" s="511"/>
      <c r="D693" s="512"/>
      <c r="E693" s="513"/>
      <c r="F693" s="514"/>
      <c r="G693" s="514"/>
      <c r="H693" s="514"/>
      <c r="I693" s="514"/>
      <c r="J693" s="514"/>
      <c r="K693" s="514"/>
      <c r="L693" s="514"/>
      <c r="M693" s="514"/>
      <c r="N693" s="514"/>
      <c r="O693" s="514"/>
      <c r="P693" s="514"/>
      <c r="Q693" s="514"/>
      <c r="R693" s="514"/>
      <c r="S693" s="514"/>
      <c r="T693" s="514"/>
      <c r="U693" s="514"/>
      <c r="V693" s="514"/>
      <c r="W693" s="514"/>
      <c r="X693" s="514"/>
      <c r="Y693" s="535"/>
      <c r="Z693" s="535"/>
      <c r="AA693" s="540"/>
      <c r="AB693" s="105"/>
      <c r="AC693" s="105"/>
      <c r="AD693" s="105"/>
      <c r="AE693" s="420"/>
      <c r="AF693" s="105"/>
      <c r="AG693" s="294"/>
      <c r="AH693" s="294"/>
      <c r="AI693" s="295"/>
      <c r="AJ693" s="295"/>
      <c r="AK693" s="105"/>
    </row>
    <row r="694" spans="2:37" s="415" customFormat="1" hidden="1" outlineLevel="1">
      <c r="B694" s="512"/>
      <c r="C694" s="511"/>
      <c r="D694" s="512"/>
      <c r="E694" s="513"/>
      <c r="F694" s="514"/>
      <c r="G694" s="514"/>
      <c r="H694" s="514"/>
      <c r="I694" s="514"/>
      <c r="J694" s="514"/>
      <c r="K694" s="514"/>
      <c r="L694" s="514"/>
      <c r="M694" s="514"/>
      <c r="N694" s="514"/>
      <c r="O694" s="514"/>
      <c r="P694" s="514"/>
      <c r="Q694" s="514"/>
      <c r="R694" s="514"/>
      <c r="S694" s="514"/>
      <c r="T694" s="514"/>
      <c r="U694" s="514"/>
      <c r="V694" s="514"/>
      <c r="W694" s="514"/>
      <c r="X694" s="514"/>
      <c r="Y694" s="535"/>
      <c r="Z694" s="535"/>
      <c r="AA694" s="540"/>
      <c r="AB694" s="105"/>
      <c r="AC694" s="105"/>
      <c r="AD694" s="105"/>
      <c r="AE694" s="420"/>
      <c r="AF694" s="105"/>
      <c r="AG694" s="294"/>
      <c r="AH694" s="294"/>
      <c r="AI694" s="295"/>
      <c r="AJ694" s="295"/>
      <c r="AK694" s="105"/>
    </row>
    <row r="695" spans="2:37" s="415" customFormat="1" hidden="1" outlineLevel="1">
      <c r="B695" s="512"/>
      <c r="C695" s="511"/>
      <c r="D695" s="512"/>
      <c r="E695" s="513"/>
      <c r="F695" s="514"/>
      <c r="G695" s="514"/>
      <c r="H695" s="514"/>
      <c r="I695" s="514"/>
      <c r="J695" s="514"/>
      <c r="K695" s="514"/>
      <c r="L695" s="514"/>
      <c r="M695" s="514"/>
      <c r="N695" s="514"/>
      <c r="O695" s="514"/>
      <c r="P695" s="514"/>
      <c r="Q695" s="514"/>
      <c r="R695" s="514"/>
      <c r="S695" s="514"/>
      <c r="T695" s="514"/>
      <c r="U695" s="514"/>
      <c r="V695" s="514"/>
      <c r="W695" s="514"/>
      <c r="X695" s="514"/>
      <c r="Y695" s="535"/>
      <c r="Z695" s="535"/>
      <c r="AA695" s="540"/>
      <c r="AB695" s="105"/>
      <c r="AC695" s="105"/>
      <c r="AD695" s="105"/>
      <c r="AE695" s="420"/>
      <c r="AF695" s="105"/>
      <c r="AG695" s="294"/>
      <c r="AH695" s="294"/>
      <c r="AI695" s="295"/>
      <c r="AJ695" s="295"/>
      <c r="AK695" s="105"/>
    </row>
    <row r="696" spans="2:37" s="415" customFormat="1" hidden="1" outlineLevel="1">
      <c r="B696" s="512"/>
      <c r="C696" s="511"/>
      <c r="D696" s="512"/>
      <c r="E696" s="513"/>
      <c r="F696" s="514"/>
      <c r="G696" s="514"/>
      <c r="H696" s="514"/>
      <c r="I696" s="514"/>
      <c r="J696" s="514"/>
      <c r="K696" s="514"/>
      <c r="L696" s="514"/>
      <c r="M696" s="514"/>
      <c r="N696" s="514"/>
      <c r="O696" s="514"/>
      <c r="P696" s="514"/>
      <c r="Q696" s="514"/>
      <c r="R696" s="514"/>
      <c r="S696" s="514"/>
      <c r="T696" s="514"/>
      <c r="U696" s="514"/>
      <c r="V696" s="514"/>
      <c r="W696" s="514"/>
      <c r="X696" s="514"/>
      <c r="Y696" s="535"/>
      <c r="Z696" s="535"/>
      <c r="AA696" s="540"/>
      <c r="AB696" s="105"/>
      <c r="AC696" s="105"/>
      <c r="AD696" s="105"/>
      <c r="AE696" s="420"/>
      <c r="AF696" s="105"/>
      <c r="AG696" s="294"/>
      <c r="AH696" s="294"/>
      <c r="AI696" s="295"/>
      <c r="AJ696" s="295"/>
      <c r="AK696" s="105"/>
    </row>
    <row r="697" spans="2:37" s="415" customFormat="1" hidden="1" outlineLevel="1">
      <c r="B697" s="512"/>
      <c r="C697" s="511"/>
      <c r="D697" s="512"/>
      <c r="E697" s="513"/>
      <c r="F697" s="514"/>
      <c r="G697" s="514"/>
      <c r="H697" s="514"/>
      <c r="I697" s="514"/>
      <c r="J697" s="514"/>
      <c r="K697" s="514"/>
      <c r="L697" s="514"/>
      <c r="M697" s="514"/>
      <c r="N697" s="514"/>
      <c r="O697" s="514"/>
      <c r="P697" s="514"/>
      <c r="Q697" s="514"/>
      <c r="R697" s="514"/>
      <c r="S697" s="514"/>
      <c r="T697" s="514"/>
      <c r="U697" s="514"/>
      <c r="V697" s="514"/>
      <c r="W697" s="514"/>
      <c r="X697" s="514"/>
      <c r="Y697" s="535"/>
      <c r="Z697" s="535"/>
      <c r="AA697" s="540"/>
      <c r="AB697" s="105"/>
      <c r="AC697" s="105"/>
      <c r="AD697" s="105"/>
      <c r="AE697" s="420"/>
      <c r="AF697" s="105"/>
      <c r="AG697" s="294"/>
      <c r="AH697" s="294"/>
      <c r="AI697" s="295"/>
      <c r="AJ697" s="295"/>
      <c r="AK697" s="105"/>
    </row>
    <row r="698" spans="2:37" s="415" customFormat="1" hidden="1" outlineLevel="1">
      <c r="B698" s="512"/>
      <c r="C698" s="511"/>
      <c r="D698" s="512"/>
      <c r="E698" s="513"/>
      <c r="F698" s="514"/>
      <c r="G698" s="514"/>
      <c r="H698" s="514"/>
      <c r="I698" s="514"/>
      <c r="J698" s="514"/>
      <c r="K698" s="514"/>
      <c r="L698" s="514"/>
      <c r="M698" s="514"/>
      <c r="N698" s="514"/>
      <c r="O698" s="514"/>
      <c r="P698" s="514"/>
      <c r="Q698" s="514"/>
      <c r="R698" s="514"/>
      <c r="S698" s="514"/>
      <c r="T698" s="514"/>
      <c r="U698" s="514"/>
      <c r="V698" s="514"/>
      <c r="W698" s="514"/>
      <c r="X698" s="514"/>
      <c r="Y698" s="535"/>
      <c r="Z698" s="535"/>
      <c r="AA698" s="540"/>
      <c r="AB698" s="105"/>
      <c r="AC698" s="105"/>
      <c r="AD698" s="105"/>
      <c r="AE698" s="420"/>
      <c r="AF698" s="105"/>
      <c r="AG698" s="294"/>
      <c r="AH698" s="294"/>
      <c r="AI698" s="295"/>
      <c r="AJ698" s="295"/>
      <c r="AK698" s="105"/>
    </row>
    <row r="699" spans="2:37" s="415" customFormat="1" hidden="1" outlineLevel="1">
      <c r="B699" s="512"/>
      <c r="C699" s="511"/>
      <c r="D699" s="512"/>
      <c r="E699" s="513"/>
      <c r="F699" s="514"/>
      <c r="G699" s="514"/>
      <c r="H699" s="514"/>
      <c r="I699" s="514"/>
      <c r="J699" s="514"/>
      <c r="K699" s="514"/>
      <c r="L699" s="514"/>
      <c r="M699" s="514"/>
      <c r="N699" s="514"/>
      <c r="O699" s="514"/>
      <c r="P699" s="514"/>
      <c r="Q699" s="514"/>
      <c r="R699" s="514"/>
      <c r="S699" s="514"/>
      <c r="T699" s="514"/>
      <c r="U699" s="514"/>
      <c r="V699" s="514"/>
      <c r="W699" s="514"/>
      <c r="X699" s="514"/>
      <c r="Y699" s="535"/>
      <c r="Z699" s="535"/>
      <c r="AA699" s="540"/>
      <c r="AB699" s="105"/>
      <c r="AC699" s="105"/>
      <c r="AD699" s="105"/>
      <c r="AE699" s="420"/>
      <c r="AF699" s="105"/>
      <c r="AG699" s="294"/>
      <c r="AH699" s="294"/>
      <c r="AI699" s="295"/>
      <c r="AJ699" s="295"/>
      <c r="AK699" s="105"/>
    </row>
    <row r="700" spans="2:37" s="415" customFormat="1" hidden="1" outlineLevel="1">
      <c r="B700" s="512"/>
      <c r="C700" s="511"/>
      <c r="D700" s="512"/>
      <c r="E700" s="513"/>
      <c r="F700" s="514"/>
      <c r="G700" s="514"/>
      <c r="H700" s="514"/>
      <c r="I700" s="514"/>
      <c r="J700" s="514"/>
      <c r="K700" s="514"/>
      <c r="L700" s="514"/>
      <c r="M700" s="514"/>
      <c r="N700" s="514"/>
      <c r="O700" s="514"/>
      <c r="P700" s="514"/>
      <c r="Q700" s="514"/>
      <c r="R700" s="514"/>
      <c r="S700" s="514"/>
      <c r="T700" s="514"/>
      <c r="U700" s="514"/>
      <c r="V700" s="514"/>
      <c r="W700" s="514"/>
      <c r="X700" s="514"/>
      <c r="Y700" s="535"/>
      <c r="Z700" s="535"/>
      <c r="AA700" s="540"/>
      <c r="AB700" s="105"/>
      <c r="AC700" s="105"/>
      <c r="AD700" s="105"/>
      <c r="AE700" s="420"/>
      <c r="AF700" s="105"/>
      <c r="AG700" s="294"/>
      <c r="AH700" s="294"/>
      <c r="AI700" s="295"/>
      <c r="AJ700" s="295"/>
      <c r="AK700" s="105"/>
    </row>
    <row r="701" spans="2:37" s="415" customFormat="1" hidden="1" outlineLevel="1">
      <c r="B701" s="512"/>
      <c r="C701" s="511"/>
      <c r="D701" s="512"/>
      <c r="E701" s="513"/>
      <c r="F701" s="514"/>
      <c r="G701" s="514"/>
      <c r="H701" s="514"/>
      <c r="I701" s="514"/>
      <c r="J701" s="514"/>
      <c r="K701" s="514"/>
      <c r="L701" s="514"/>
      <c r="M701" s="514"/>
      <c r="N701" s="514"/>
      <c r="O701" s="514"/>
      <c r="P701" s="514"/>
      <c r="Q701" s="514"/>
      <c r="R701" s="514"/>
      <c r="S701" s="514"/>
      <c r="T701" s="514"/>
      <c r="U701" s="514"/>
      <c r="V701" s="514"/>
      <c r="W701" s="514"/>
      <c r="X701" s="514"/>
      <c r="Y701" s="535"/>
      <c r="Z701" s="535"/>
      <c r="AA701" s="540"/>
      <c r="AB701" s="105"/>
      <c r="AC701" s="105"/>
      <c r="AD701" s="105"/>
      <c r="AE701" s="420"/>
      <c r="AF701" s="105"/>
      <c r="AG701" s="294"/>
      <c r="AH701" s="294"/>
      <c r="AI701" s="295"/>
      <c r="AJ701" s="295"/>
      <c r="AK701" s="105"/>
    </row>
    <row r="702" spans="2:37" s="415" customFormat="1" hidden="1" outlineLevel="1">
      <c r="B702" s="512"/>
      <c r="C702" s="511"/>
      <c r="D702" s="512"/>
      <c r="E702" s="513"/>
      <c r="F702" s="514"/>
      <c r="G702" s="514"/>
      <c r="H702" s="514"/>
      <c r="I702" s="514"/>
      <c r="J702" s="514"/>
      <c r="K702" s="514"/>
      <c r="L702" s="514"/>
      <c r="M702" s="514"/>
      <c r="N702" s="514"/>
      <c r="O702" s="514"/>
      <c r="P702" s="514"/>
      <c r="Q702" s="514"/>
      <c r="R702" s="514"/>
      <c r="S702" s="514"/>
      <c r="T702" s="514"/>
      <c r="U702" s="514"/>
      <c r="V702" s="514"/>
      <c r="W702" s="514"/>
      <c r="X702" s="514"/>
      <c r="Y702" s="535"/>
      <c r="Z702" s="535"/>
      <c r="AA702" s="540"/>
      <c r="AB702" s="105"/>
      <c r="AC702" s="105"/>
      <c r="AD702" s="105"/>
      <c r="AE702" s="420"/>
      <c r="AF702" s="105"/>
      <c r="AG702" s="294"/>
      <c r="AH702" s="294"/>
      <c r="AI702" s="295"/>
      <c r="AJ702" s="295"/>
      <c r="AK702" s="105"/>
    </row>
    <row r="703" spans="2:37" s="415" customFormat="1" hidden="1" outlineLevel="1">
      <c r="B703" s="512"/>
      <c r="C703" s="511"/>
      <c r="D703" s="512"/>
      <c r="E703" s="513"/>
      <c r="F703" s="514"/>
      <c r="G703" s="514"/>
      <c r="H703" s="514"/>
      <c r="I703" s="514"/>
      <c r="J703" s="514"/>
      <c r="K703" s="514"/>
      <c r="L703" s="514"/>
      <c r="M703" s="514"/>
      <c r="N703" s="514"/>
      <c r="O703" s="514"/>
      <c r="P703" s="514"/>
      <c r="Q703" s="514"/>
      <c r="R703" s="514"/>
      <c r="S703" s="514"/>
      <c r="T703" s="514"/>
      <c r="U703" s="514"/>
      <c r="V703" s="514"/>
      <c r="W703" s="514"/>
      <c r="X703" s="514"/>
      <c r="Y703" s="535"/>
      <c r="Z703" s="535"/>
      <c r="AA703" s="540"/>
      <c r="AB703" s="105"/>
      <c r="AC703" s="105"/>
      <c r="AD703" s="105"/>
      <c r="AE703" s="420"/>
      <c r="AF703" s="105"/>
      <c r="AG703" s="294"/>
      <c r="AH703" s="294"/>
      <c r="AI703" s="295"/>
      <c r="AJ703" s="295"/>
      <c r="AK703" s="105"/>
    </row>
    <row r="704" spans="2:37" s="415" customFormat="1" hidden="1" outlineLevel="1">
      <c r="B704" s="512"/>
      <c r="C704" s="511"/>
      <c r="D704" s="512"/>
      <c r="E704" s="513"/>
      <c r="F704" s="514"/>
      <c r="G704" s="514"/>
      <c r="H704" s="514"/>
      <c r="I704" s="514"/>
      <c r="J704" s="514"/>
      <c r="K704" s="514"/>
      <c r="L704" s="514"/>
      <c r="M704" s="514"/>
      <c r="N704" s="514"/>
      <c r="O704" s="514"/>
      <c r="P704" s="514"/>
      <c r="Q704" s="514"/>
      <c r="R704" s="514"/>
      <c r="S704" s="514"/>
      <c r="T704" s="514"/>
      <c r="U704" s="514"/>
      <c r="V704" s="514"/>
      <c r="W704" s="514"/>
      <c r="X704" s="514"/>
      <c r="Y704" s="535"/>
      <c r="Z704" s="535"/>
      <c r="AA704" s="540"/>
      <c r="AB704" s="105"/>
      <c r="AC704" s="105"/>
      <c r="AD704" s="105"/>
      <c r="AE704" s="420"/>
      <c r="AF704" s="105"/>
      <c r="AG704" s="294"/>
      <c r="AH704" s="294"/>
      <c r="AI704" s="295"/>
      <c r="AJ704" s="295"/>
      <c r="AK704" s="105"/>
    </row>
    <row r="705" spans="2:37" s="415" customFormat="1" hidden="1" outlineLevel="1">
      <c r="B705" s="512"/>
      <c r="C705" s="511"/>
      <c r="D705" s="512"/>
      <c r="E705" s="513"/>
      <c r="F705" s="514"/>
      <c r="G705" s="514"/>
      <c r="H705" s="514"/>
      <c r="I705" s="514"/>
      <c r="J705" s="514"/>
      <c r="K705" s="514"/>
      <c r="L705" s="514"/>
      <c r="M705" s="514"/>
      <c r="N705" s="514"/>
      <c r="O705" s="514"/>
      <c r="P705" s="514"/>
      <c r="Q705" s="514"/>
      <c r="R705" s="514"/>
      <c r="S705" s="514"/>
      <c r="T705" s="514"/>
      <c r="U705" s="514"/>
      <c r="V705" s="514"/>
      <c r="W705" s="514"/>
      <c r="X705" s="514"/>
      <c r="Y705" s="535"/>
      <c r="Z705" s="535"/>
      <c r="AA705" s="540"/>
      <c r="AB705" s="105"/>
      <c r="AC705" s="105"/>
      <c r="AD705" s="105"/>
      <c r="AE705" s="420"/>
      <c r="AF705" s="105"/>
      <c r="AG705" s="294"/>
      <c r="AH705" s="294"/>
      <c r="AI705" s="295"/>
      <c r="AJ705" s="295"/>
      <c r="AK705" s="105"/>
    </row>
    <row r="706" spans="2:37" s="415" customFormat="1" hidden="1" outlineLevel="1">
      <c r="B706" s="512"/>
      <c r="C706" s="511"/>
      <c r="D706" s="512"/>
      <c r="E706" s="513"/>
      <c r="F706" s="514"/>
      <c r="G706" s="514"/>
      <c r="H706" s="514"/>
      <c r="I706" s="514"/>
      <c r="J706" s="514"/>
      <c r="K706" s="514"/>
      <c r="L706" s="514"/>
      <c r="M706" s="514"/>
      <c r="N706" s="514"/>
      <c r="O706" s="514"/>
      <c r="P706" s="514"/>
      <c r="Q706" s="514"/>
      <c r="R706" s="514"/>
      <c r="S706" s="514"/>
      <c r="T706" s="514"/>
      <c r="U706" s="514"/>
      <c r="V706" s="514"/>
      <c r="W706" s="514"/>
      <c r="X706" s="514"/>
      <c r="Y706" s="535"/>
      <c r="Z706" s="535"/>
      <c r="AA706" s="540"/>
      <c r="AB706" s="105"/>
      <c r="AC706" s="105"/>
      <c r="AD706" s="105"/>
      <c r="AE706" s="420"/>
      <c r="AF706" s="105"/>
      <c r="AG706" s="294"/>
      <c r="AH706" s="294"/>
      <c r="AI706" s="295"/>
      <c r="AJ706" s="295"/>
      <c r="AK706" s="105"/>
    </row>
    <row r="707" spans="2:37" s="415" customFormat="1" hidden="1" outlineLevel="1">
      <c r="B707" s="512"/>
      <c r="C707" s="511"/>
      <c r="D707" s="512"/>
      <c r="E707" s="513"/>
      <c r="F707" s="514"/>
      <c r="G707" s="514"/>
      <c r="H707" s="514"/>
      <c r="I707" s="514"/>
      <c r="J707" s="514"/>
      <c r="K707" s="514"/>
      <c r="L707" s="514"/>
      <c r="M707" s="514"/>
      <c r="N707" s="514"/>
      <c r="O707" s="514"/>
      <c r="P707" s="514"/>
      <c r="Q707" s="514"/>
      <c r="R707" s="514"/>
      <c r="S707" s="514"/>
      <c r="T707" s="514"/>
      <c r="U707" s="514"/>
      <c r="V707" s="514"/>
      <c r="W707" s="514"/>
      <c r="X707" s="514"/>
      <c r="Y707" s="535"/>
      <c r="Z707" s="535"/>
      <c r="AA707" s="540"/>
      <c r="AB707" s="105"/>
      <c r="AC707" s="105"/>
      <c r="AD707" s="105"/>
      <c r="AE707" s="420"/>
      <c r="AF707" s="105"/>
      <c r="AG707" s="294"/>
      <c r="AH707" s="294"/>
      <c r="AI707" s="295"/>
      <c r="AJ707" s="295"/>
      <c r="AK707" s="105"/>
    </row>
    <row r="708" spans="2:37" s="415" customFormat="1" hidden="1" outlineLevel="1">
      <c r="B708" s="512"/>
      <c r="C708" s="511"/>
      <c r="D708" s="512"/>
      <c r="E708" s="513"/>
      <c r="F708" s="514"/>
      <c r="G708" s="514"/>
      <c r="H708" s="514"/>
      <c r="I708" s="514"/>
      <c r="J708" s="514"/>
      <c r="K708" s="514"/>
      <c r="L708" s="514"/>
      <c r="M708" s="514"/>
      <c r="N708" s="514"/>
      <c r="O708" s="514"/>
      <c r="P708" s="514"/>
      <c r="Q708" s="514"/>
      <c r="R708" s="514"/>
      <c r="S708" s="514"/>
      <c r="T708" s="514"/>
      <c r="U708" s="514"/>
      <c r="V708" s="514"/>
      <c r="W708" s="514"/>
      <c r="X708" s="514"/>
      <c r="Y708" s="535"/>
      <c r="Z708" s="535"/>
      <c r="AA708" s="540"/>
      <c r="AB708" s="105"/>
      <c r="AC708" s="105"/>
      <c r="AD708" s="105"/>
      <c r="AE708" s="420"/>
      <c r="AF708" s="105"/>
      <c r="AG708" s="294"/>
      <c r="AH708" s="294"/>
      <c r="AI708" s="295"/>
      <c r="AJ708" s="295"/>
      <c r="AK708" s="105"/>
    </row>
    <row r="709" spans="2:37" s="415" customFormat="1" hidden="1" outlineLevel="1">
      <c r="B709" s="512"/>
      <c r="C709" s="511"/>
      <c r="D709" s="512"/>
      <c r="E709" s="513"/>
      <c r="F709" s="514"/>
      <c r="G709" s="514"/>
      <c r="H709" s="514"/>
      <c r="I709" s="514"/>
      <c r="J709" s="514"/>
      <c r="K709" s="514"/>
      <c r="L709" s="514"/>
      <c r="M709" s="514"/>
      <c r="N709" s="514"/>
      <c r="O709" s="514"/>
      <c r="P709" s="514"/>
      <c r="Q709" s="514"/>
      <c r="R709" s="514"/>
      <c r="S709" s="514"/>
      <c r="T709" s="514"/>
      <c r="U709" s="514"/>
      <c r="V709" s="514"/>
      <c r="W709" s="514"/>
      <c r="X709" s="514"/>
      <c r="Y709" s="535"/>
      <c r="Z709" s="535"/>
      <c r="AA709" s="540"/>
      <c r="AB709" s="105"/>
      <c r="AC709" s="105"/>
      <c r="AD709" s="105"/>
      <c r="AE709" s="420"/>
      <c r="AF709" s="105"/>
      <c r="AG709" s="294"/>
      <c r="AH709" s="294"/>
      <c r="AI709" s="295"/>
      <c r="AJ709" s="295"/>
      <c r="AK709" s="105"/>
    </row>
    <row r="710" spans="2:37" s="415" customFormat="1" hidden="1" outlineLevel="1">
      <c r="B710" s="512"/>
      <c r="C710" s="511"/>
      <c r="D710" s="512"/>
      <c r="E710" s="513"/>
      <c r="F710" s="514"/>
      <c r="G710" s="514"/>
      <c r="H710" s="514"/>
      <c r="I710" s="514"/>
      <c r="J710" s="514"/>
      <c r="K710" s="514"/>
      <c r="L710" s="514"/>
      <c r="M710" s="514"/>
      <c r="N710" s="514"/>
      <c r="O710" s="514"/>
      <c r="P710" s="514"/>
      <c r="Q710" s="514"/>
      <c r="R710" s="514"/>
      <c r="S710" s="514"/>
      <c r="T710" s="514"/>
      <c r="U710" s="514"/>
      <c r="V710" s="514"/>
      <c r="W710" s="514"/>
      <c r="X710" s="514"/>
      <c r="Y710" s="535"/>
      <c r="Z710" s="535"/>
      <c r="AA710" s="540"/>
      <c r="AB710" s="105"/>
      <c r="AC710" s="105"/>
      <c r="AD710" s="105"/>
      <c r="AE710" s="420"/>
      <c r="AF710" s="105"/>
      <c r="AG710" s="294"/>
      <c r="AH710" s="294"/>
      <c r="AI710" s="295"/>
      <c r="AJ710" s="295"/>
      <c r="AK710" s="105"/>
    </row>
    <row r="711" spans="2:37" s="415" customFormat="1" hidden="1" outlineLevel="1">
      <c r="B711" s="512"/>
      <c r="C711" s="511"/>
      <c r="D711" s="512"/>
      <c r="E711" s="513"/>
      <c r="F711" s="514"/>
      <c r="G711" s="514"/>
      <c r="H711" s="514"/>
      <c r="I711" s="514"/>
      <c r="J711" s="514"/>
      <c r="K711" s="514"/>
      <c r="L711" s="514"/>
      <c r="M711" s="514"/>
      <c r="N711" s="514"/>
      <c r="O711" s="514"/>
      <c r="P711" s="514"/>
      <c r="Q711" s="514"/>
      <c r="R711" s="514"/>
      <c r="S711" s="514"/>
      <c r="T711" s="514"/>
      <c r="U711" s="514"/>
      <c r="V711" s="514"/>
      <c r="W711" s="514"/>
      <c r="X711" s="514"/>
      <c r="Y711" s="535"/>
      <c r="Z711" s="535"/>
      <c r="AA711" s="540"/>
      <c r="AB711" s="105"/>
      <c r="AC711" s="105"/>
      <c r="AD711" s="105"/>
      <c r="AE711" s="420"/>
      <c r="AF711" s="105"/>
      <c r="AG711" s="294"/>
      <c r="AH711" s="294"/>
      <c r="AI711" s="295"/>
      <c r="AJ711" s="295"/>
      <c r="AK711" s="105"/>
    </row>
    <row r="712" spans="2:37" s="415" customFormat="1" hidden="1" outlineLevel="1">
      <c r="B712" s="512"/>
      <c r="C712" s="511"/>
      <c r="D712" s="512"/>
      <c r="E712" s="513"/>
      <c r="F712" s="514"/>
      <c r="G712" s="514"/>
      <c r="H712" s="514"/>
      <c r="I712" s="514"/>
      <c r="J712" s="514"/>
      <c r="K712" s="514"/>
      <c r="L712" s="514"/>
      <c r="M712" s="514"/>
      <c r="N712" s="514"/>
      <c r="O712" s="514"/>
      <c r="P712" s="514"/>
      <c r="Q712" s="514"/>
      <c r="R712" s="514"/>
      <c r="S712" s="514"/>
      <c r="T712" s="514"/>
      <c r="U712" s="514"/>
      <c r="V712" s="514"/>
      <c r="W712" s="514"/>
      <c r="X712" s="514"/>
      <c r="Y712" s="535"/>
      <c r="Z712" s="535"/>
      <c r="AA712" s="540"/>
      <c r="AB712" s="105"/>
      <c r="AC712" s="105"/>
      <c r="AD712" s="105"/>
      <c r="AE712" s="420"/>
      <c r="AF712" s="105"/>
      <c r="AG712" s="294"/>
      <c r="AH712" s="294"/>
      <c r="AI712" s="295"/>
      <c r="AJ712" s="295"/>
      <c r="AK712" s="105"/>
    </row>
    <row r="713" spans="2:37" s="415" customFormat="1" hidden="1" outlineLevel="1">
      <c r="B713" s="512"/>
      <c r="C713" s="511"/>
      <c r="D713" s="512"/>
      <c r="E713" s="513"/>
      <c r="F713" s="514"/>
      <c r="G713" s="514"/>
      <c r="H713" s="514"/>
      <c r="I713" s="514"/>
      <c r="J713" s="514"/>
      <c r="K713" s="514"/>
      <c r="L713" s="514"/>
      <c r="M713" s="514"/>
      <c r="N713" s="514"/>
      <c r="O713" s="514"/>
      <c r="P713" s="514"/>
      <c r="Q713" s="514"/>
      <c r="R713" s="514"/>
      <c r="S713" s="514"/>
      <c r="T713" s="514"/>
      <c r="U713" s="514"/>
      <c r="V713" s="514"/>
      <c r="W713" s="514"/>
      <c r="X713" s="514"/>
      <c r="Y713" s="535"/>
      <c r="Z713" s="535"/>
      <c r="AA713" s="540"/>
      <c r="AB713" s="105"/>
      <c r="AC713" s="105"/>
      <c r="AD713" s="105"/>
      <c r="AE713" s="420"/>
      <c r="AF713" s="105"/>
      <c r="AG713" s="294"/>
      <c r="AH713" s="294"/>
      <c r="AI713" s="295"/>
      <c r="AJ713" s="295"/>
      <c r="AK713" s="105"/>
    </row>
    <row r="714" spans="2:37" s="415" customFormat="1" hidden="1" outlineLevel="1">
      <c r="B714" s="512"/>
      <c r="C714" s="511"/>
      <c r="D714" s="512"/>
      <c r="E714" s="513"/>
      <c r="F714" s="514"/>
      <c r="G714" s="514"/>
      <c r="H714" s="514"/>
      <c r="I714" s="514"/>
      <c r="J714" s="514"/>
      <c r="K714" s="514"/>
      <c r="L714" s="514"/>
      <c r="M714" s="514"/>
      <c r="N714" s="514"/>
      <c r="O714" s="514"/>
      <c r="P714" s="514"/>
      <c r="Q714" s="514"/>
      <c r="R714" s="514"/>
      <c r="S714" s="514"/>
      <c r="T714" s="514"/>
      <c r="U714" s="514"/>
      <c r="V714" s="514"/>
      <c r="W714" s="514"/>
      <c r="X714" s="514"/>
      <c r="Y714" s="535"/>
      <c r="Z714" s="535"/>
      <c r="AA714" s="540"/>
      <c r="AB714" s="105"/>
      <c r="AC714" s="105"/>
      <c r="AD714" s="105"/>
      <c r="AE714" s="420"/>
      <c r="AF714" s="105"/>
      <c r="AG714" s="294"/>
      <c r="AH714" s="294"/>
      <c r="AI714" s="295"/>
      <c r="AJ714" s="295"/>
      <c r="AK714" s="105"/>
    </row>
    <row r="715" spans="2:37" s="415" customFormat="1" hidden="1" outlineLevel="1">
      <c r="B715" s="512"/>
      <c r="C715" s="511"/>
      <c r="D715" s="512"/>
      <c r="E715" s="513"/>
      <c r="F715" s="514"/>
      <c r="G715" s="514"/>
      <c r="H715" s="514"/>
      <c r="I715" s="514"/>
      <c r="J715" s="514"/>
      <c r="K715" s="514"/>
      <c r="L715" s="514"/>
      <c r="M715" s="514"/>
      <c r="N715" s="514"/>
      <c r="O715" s="514"/>
      <c r="P715" s="514"/>
      <c r="Q715" s="514"/>
      <c r="R715" s="514"/>
      <c r="S715" s="514"/>
      <c r="T715" s="514"/>
      <c r="U715" s="514"/>
      <c r="V715" s="514"/>
      <c r="W715" s="514"/>
      <c r="X715" s="514"/>
      <c r="Y715" s="535"/>
      <c r="Z715" s="535"/>
      <c r="AA715" s="540"/>
      <c r="AB715" s="105"/>
      <c r="AC715" s="105"/>
      <c r="AD715" s="105"/>
      <c r="AE715" s="420"/>
      <c r="AF715" s="105"/>
      <c r="AG715" s="294"/>
      <c r="AH715" s="294"/>
      <c r="AI715" s="295"/>
      <c r="AJ715" s="295"/>
      <c r="AK715" s="105"/>
    </row>
    <row r="716" spans="2:37" s="415" customFormat="1" hidden="1" outlineLevel="1">
      <c r="B716" s="512"/>
      <c r="C716" s="511"/>
      <c r="D716" s="512"/>
      <c r="E716" s="513"/>
      <c r="F716" s="514"/>
      <c r="G716" s="514"/>
      <c r="H716" s="514"/>
      <c r="I716" s="514"/>
      <c r="J716" s="514"/>
      <c r="K716" s="514"/>
      <c r="L716" s="514"/>
      <c r="M716" s="514"/>
      <c r="N716" s="514"/>
      <c r="O716" s="514"/>
      <c r="P716" s="514"/>
      <c r="Q716" s="514"/>
      <c r="R716" s="514"/>
      <c r="S716" s="514"/>
      <c r="T716" s="514"/>
      <c r="U716" s="514"/>
      <c r="V716" s="514"/>
      <c r="W716" s="514"/>
      <c r="X716" s="514"/>
      <c r="Y716" s="535"/>
      <c r="Z716" s="535"/>
      <c r="AA716" s="540"/>
      <c r="AB716" s="105"/>
      <c r="AC716" s="105"/>
      <c r="AD716" s="105"/>
      <c r="AE716" s="420"/>
      <c r="AF716" s="105"/>
      <c r="AG716" s="294"/>
      <c r="AH716" s="294"/>
      <c r="AI716" s="295"/>
      <c r="AJ716" s="295"/>
      <c r="AK716" s="105"/>
    </row>
    <row r="717" spans="2:37" s="415" customFormat="1" hidden="1" outlineLevel="1">
      <c r="B717" s="512"/>
      <c r="C717" s="511"/>
      <c r="D717" s="512"/>
      <c r="E717" s="513"/>
      <c r="F717" s="514"/>
      <c r="G717" s="514"/>
      <c r="H717" s="514"/>
      <c r="I717" s="514"/>
      <c r="J717" s="514"/>
      <c r="K717" s="514"/>
      <c r="L717" s="514"/>
      <c r="M717" s="514"/>
      <c r="N717" s="514"/>
      <c r="O717" s="514"/>
      <c r="P717" s="514"/>
      <c r="Q717" s="514"/>
      <c r="R717" s="514"/>
      <c r="S717" s="514"/>
      <c r="T717" s="514"/>
      <c r="U717" s="514"/>
      <c r="V717" s="514"/>
      <c r="W717" s="514"/>
      <c r="X717" s="514"/>
      <c r="Y717" s="535"/>
      <c r="Z717" s="535"/>
      <c r="AA717" s="540"/>
      <c r="AB717" s="105"/>
      <c r="AC717" s="105"/>
      <c r="AD717" s="105"/>
      <c r="AE717" s="420"/>
      <c r="AF717" s="105"/>
      <c r="AG717" s="294"/>
      <c r="AH717" s="294"/>
      <c r="AI717" s="295"/>
      <c r="AJ717" s="295"/>
      <c r="AK717" s="105"/>
    </row>
    <row r="718" spans="2:37" s="415" customFormat="1" hidden="1" outlineLevel="1">
      <c r="B718" s="512"/>
      <c r="C718" s="511"/>
      <c r="D718" s="512"/>
      <c r="E718" s="513"/>
      <c r="F718" s="514"/>
      <c r="G718" s="514"/>
      <c r="H718" s="514"/>
      <c r="I718" s="514"/>
      <c r="J718" s="514"/>
      <c r="K718" s="514"/>
      <c r="L718" s="514"/>
      <c r="M718" s="514"/>
      <c r="N718" s="514"/>
      <c r="O718" s="514"/>
      <c r="P718" s="514"/>
      <c r="Q718" s="514"/>
      <c r="R718" s="514"/>
      <c r="S718" s="514"/>
      <c r="T718" s="514"/>
      <c r="U718" s="514"/>
      <c r="V718" s="514"/>
      <c r="W718" s="514"/>
      <c r="X718" s="514"/>
      <c r="Y718" s="535"/>
      <c r="Z718" s="535"/>
      <c r="AA718" s="540"/>
      <c r="AB718" s="105"/>
      <c r="AC718" s="105"/>
      <c r="AD718" s="105"/>
      <c r="AE718" s="420"/>
      <c r="AF718" s="105"/>
      <c r="AG718" s="294"/>
      <c r="AH718" s="294"/>
      <c r="AI718" s="295"/>
      <c r="AJ718" s="295"/>
      <c r="AK718" s="105"/>
    </row>
    <row r="719" spans="2:37" s="415" customFormat="1" hidden="1" outlineLevel="1">
      <c r="B719" s="512"/>
      <c r="C719" s="511"/>
      <c r="D719" s="512"/>
      <c r="E719" s="513"/>
      <c r="F719" s="514"/>
      <c r="G719" s="514"/>
      <c r="H719" s="514"/>
      <c r="I719" s="514"/>
      <c r="J719" s="514"/>
      <c r="K719" s="514"/>
      <c r="L719" s="514"/>
      <c r="M719" s="514"/>
      <c r="N719" s="514"/>
      <c r="O719" s="514"/>
      <c r="P719" s="514"/>
      <c r="Q719" s="514"/>
      <c r="R719" s="514"/>
      <c r="S719" s="514"/>
      <c r="T719" s="514"/>
      <c r="U719" s="514"/>
      <c r="V719" s="514"/>
      <c r="W719" s="514"/>
      <c r="X719" s="514"/>
      <c r="Y719" s="535"/>
      <c r="Z719" s="535"/>
      <c r="AA719" s="540"/>
      <c r="AB719" s="105"/>
      <c r="AC719" s="105"/>
      <c r="AD719" s="105"/>
      <c r="AE719" s="420"/>
      <c r="AF719" s="105"/>
      <c r="AG719" s="294"/>
      <c r="AH719" s="294"/>
      <c r="AI719" s="295"/>
      <c r="AJ719" s="295"/>
      <c r="AK719" s="105"/>
    </row>
    <row r="720" spans="2:37" s="415" customFormat="1" hidden="1" outlineLevel="1">
      <c r="B720" s="512"/>
      <c r="C720" s="511"/>
      <c r="D720" s="512"/>
      <c r="E720" s="513"/>
      <c r="F720" s="514"/>
      <c r="G720" s="514"/>
      <c r="H720" s="514"/>
      <c r="I720" s="514"/>
      <c r="J720" s="514"/>
      <c r="K720" s="514"/>
      <c r="L720" s="514"/>
      <c r="M720" s="514"/>
      <c r="N720" s="514"/>
      <c r="O720" s="514"/>
      <c r="P720" s="514"/>
      <c r="Q720" s="514"/>
      <c r="R720" s="514"/>
      <c r="S720" s="514"/>
      <c r="T720" s="514"/>
      <c r="U720" s="514"/>
      <c r="V720" s="514"/>
      <c r="W720" s="514"/>
      <c r="X720" s="514"/>
      <c r="Y720" s="535"/>
      <c r="Z720" s="535"/>
      <c r="AA720" s="540"/>
      <c r="AB720" s="105"/>
      <c r="AC720" s="105"/>
      <c r="AD720" s="105"/>
      <c r="AE720" s="420"/>
      <c r="AF720" s="105"/>
      <c r="AG720" s="294"/>
      <c r="AH720" s="294"/>
      <c r="AI720" s="295"/>
      <c r="AJ720" s="295"/>
      <c r="AK720" s="105"/>
    </row>
    <row r="721" spans="2:37" s="415" customFormat="1" hidden="1" outlineLevel="1">
      <c r="B721" s="512"/>
      <c r="C721" s="511"/>
      <c r="D721" s="512"/>
      <c r="E721" s="513"/>
      <c r="F721" s="514"/>
      <c r="G721" s="514"/>
      <c r="H721" s="514"/>
      <c r="I721" s="514"/>
      <c r="J721" s="514"/>
      <c r="K721" s="514"/>
      <c r="L721" s="514"/>
      <c r="M721" s="514"/>
      <c r="N721" s="514"/>
      <c r="O721" s="514"/>
      <c r="P721" s="514"/>
      <c r="Q721" s="514"/>
      <c r="R721" s="514"/>
      <c r="S721" s="514"/>
      <c r="T721" s="514"/>
      <c r="U721" s="514"/>
      <c r="V721" s="514"/>
      <c r="W721" s="514"/>
      <c r="X721" s="514"/>
      <c r="Y721" s="535"/>
      <c r="Z721" s="535"/>
      <c r="AA721" s="540"/>
      <c r="AB721" s="105"/>
      <c r="AC721" s="105"/>
      <c r="AD721" s="105"/>
      <c r="AE721" s="420"/>
      <c r="AF721" s="105"/>
      <c r="AG721" s="294"/>
      <c r="AH721" s="294"/>
      <c r="AI721" s="295"/>
      <c r="AJ721" s="295"/>
      <c r="AK721" s="105"/>
    </row>
    <row r="722" spans="2:37" s="415" customFormat="1" hidden="1" outlineLevel="1">
      <c r="B722" s="512"/>
      <c r="C722" s="511"/>
      <c r="D722" s="512"/>
      <c r="E722" s="513"/>
      <c r="F722" s="514"/>
      <c r="G722" s="514"/>
      <c r="H722" s="514"/>
      <c r="I722" s="514"/>
      <c r="J722" s="514"/>
      <c r="K722" s="514"/>
      <c r="L722" s="514"/>
      <c r="M722" s="514"/>
      <c r="N722" s="514"/>
      <c r="O722" s="514"/>
      <c r="P722" s="514"/>
      <c r="Q722" s="514"/>
      <c r="R722" s="514"/>
      <c r="S722" s="514"/>
      <c r="T722" s="514"/>
      <c r="U722" s="514"/>
      <c r="V722" s="514"/>
      <c r="W722" s="514"/>
      <c r="X722" s="514"/>
      <c r="Y722" s="535"/>
      <c r="Z722" s="535"/>
      <c r="AA722" s="540"/>
      <c r="AB722" s="105"/>
      <c r="AC722" s="105"/>
      <c r="AD722" s="105"/>
      <c r="AE722" s="420"/>
      <c r="AF722" s="105"/>
      <c r="AG722" s="294"/>
      <c r="AH722" s="294"/>
      <c r="AI722" s="295"/>
      <c r="AJ722" s="295"/>
      <c r="AK722" s="105"/>
    </row>
    <row r="723" spans="2:37" s="415" customFormat="1" hidden="1" outlineLevel="1">
      <c r="B723" s="512"/>
      <c r="C723" s="511"/>
      <c r="D723" s="512"/>
      <c r="E723" s="513"/>
      <c r="F723" s="514"/>
      <c r="G723" s="514"/>
      <c r="H723" s="514"/>
      <c r="I723" s="514"/>
      <c r="J723" s="514"/>
      <c r="K723" s="514"/>
      <c r="L723" s="514"/>
      <c r="M723" s="514"/>
      <c r="N723" s="514"/>
      <c r="O723" s="514"/>
      <c r="P723" s="514"/>
      <c r="Q723" s="514"/>
      <c r="R723" s="514"/>
      <c r="S723" s="514"/>
      <c r="T723" s="514"/>
      <c r="U723" s="514"/>
      <c r="V723" s="514"/>
      <c r="W723" s="514"/>
      <c r="X723" s="514"/>
      <c r="Y723" s="535"/>
      <c r="Z723" s="535"/>
      <c r="AA723" s="540"/>
      <c r="AB723" s="105"/>
      <c r="AC723" s="105"/>
      <c r="AD723" s="105"/>
      <c r="AE723" s="420"/>
      <c r="AF723" s="105"/>
      <c r="AG723" s="294"/>
      <c r="AH723" s="294"/>
      <c r="AI723" s="295"/>
      <c r="AJ723" s="295"/>
      <c r="AK723" s="105"/>
    </row>
    <row r="724" spans="2:37" s="415" customFormat="1" hidden="1" outlineLevel="1">
      <c r="B724" s="512"/>
      <c r="C724" s="511"/>
      <c r="D724" s="512"/>
      <c r="E724" s="513"/>
      <c r="F724" s="514"/>
      <c r="G724" s="514"/>
      <c r="H724" s="514"/>
      <c r="I724" s="514"/>
      <c r="J724" s="514"/>
      <c r="K724" s="514"/>
      <c r="L724" s="514"/>
      <c r="M724" s="514"/>
      <c r="N724" s="514"/>
      <c r="O724" s="514"/>
      <c r="P724" s="514"/>
      <c r="Q724" s="514"/>
      <c r="R724" s="514"/>
      <c r="S724" s="514"/>
      <c r="T724" s="514"/>
      <c r="U724" s="514"/>
      <c r="V724" s="514"/>
      <c r="W724" s="514"/>
      <c r="X724" s="514"/>
      <c r="Y724" s="535"/>
      <c r="Z724" s="535"/>
      <c r="AA724" s="540"/>
      <c r="AB724" s="105"/>
      <c r="AC724" s="105"/>
      <c r="AD724" s="105"/>
      <c r="AE724" s="420"/>
      <c r="AF724" s="105"/>
      <c r="AG724" s="294"/>
      <c r="AH724" s="294"/>
      <c r="AI724" s="295"/>
      <c r="AJ724" s="295"/>
      <c r="AK724" s="105"/>
    </row>
    <row r="725" spans="2:37" s="415" customFormat="1" hidden="1" outlineLevel="1">
      <c r="B725" s="512"/>
      <c r="C725" s="511"/>
      <c r="D725" s="512"/>
      <c r="E725" s="513"/>
      <c r="F725" s="514"/>
      <c r="G725" s="514"/>
      <c r="H725" s="514"/>
      <c r="I725" s="514"/>
      <c r="J725" s="514"/>
      <c r="K725" s="514"/>
      <c r="L725" s="514"/>
      <c r="M725" s="514"/>
      <c r="N725" s="514"/>
      <c r="O725" s="514"/>
      <c r="P725" s="514"/>
      <c r="Q725" s="514"/>
      <c r="R725" s="514"/>
      <c r="S725" s="514"/>
      <c r="T725" s="514"/>
      <c r="U725" s="514"/>
      <c r="V725" s="514"/>
      <c r="W725" s="514"/>
      <c r="X725" s="514"/>
      <c r="Y725" s="535"/>
      <c r="Z725" s="535"/>
      <c r="AA725" s="540"/>
      <c r="AB725" s="105"/>
      <c r="AC725" s="105"/>
      <c r="AD725" s="105"/>
      <c r="AE725" s="420"/>
      <c r="AF725" s="105"/>
      <c r="AG725" s="294"/>
      <c r="AH725" s="294"/>
      <c r="AI725" s="295"/>
      <c r="AJ725" s="295"/>
      <c r="AK725" s="105"/>
    </row>
    <row r="726" spans="2:37" s="415" customFormat="1" hidden="1" outlineLevel="1">
      <c r="B726" s="512"/>
      <c r="C726" s="511"/>
      <c r="D726" s="512"/>
      <c r="E726" s="513"/>
      <c r="F726" s="514"/>
      <c r="G726" s="514"/>
      <c r="H726" s="514"/>
      <c r="I726" s="514"/>
      <c r="J726" s="514"/>
      <c r="K726" s="514"/>
      <c r="L726" s="514"/>
      <c r="M726" s="514"/>
      <c r="N726" s="514"/>
      <c r="O726" s="514"/>
      <c r="P726" s="514"/>
      <c r="Q726" s="514"/>
      <c r="R726" s="514"/>
      <c r="S726" s="514"/>
      <c r="T726" s="514"/>
      <c r="U726" s="514"/>
      <c r="V726" s="514"/>
      <c r="W726" s="514"/>
      <c r="X726" s="514"/>
      <c r="Y726" s="535"/>
      <c r="Z726" s="535"/>
      <c r="AA726" s="540"/>
      <c r="AB726" s="105"/>
      <c r="AC726" s="105"/>
      <c r="AD726" s="105"/>
      <c r="AE726" s="420"/>
      <c r="AF726" s="105"/>
      <c r="AG726" s="294"/>
      <c r="AH726" s="294"/>
      <c r="AI726" s="295"/>
      <c r="AJ726" s="295"/>
      <c r="AK726" s="105"/>
    </row>
    <row r="727" spans="2:37" s="415" customFormat="1" hidden="1" outlineLevel="1">
      <c r="B727" s="512"/>
      <c r="C727" s="511"/>
      <c r="D727" s="512"/>
      <c r="E727" s="513"/>
      <c r="F727" s="514"/>
      <c r="G727" s="514"/>
      <c r="H727" s="514"/>
      <c r="I727" s="514"/>
      <c r="J727" s="514"/>
      <c r="K727" s="514"/>
      <c r="L727" s="514"/>
      <c r="M727" s="514"/>
      <c r="N727" s="514"/>
      <c r="O727" s="514"/>
      <c r="P727" s="514"/>
      <c r="Q727" s="514"/>
      <c r="R727" s="514"/>
      <c r="S727" s="514"/>
      <c r="T727" s="514"/>
      <c r="U727" s="514"/>
      <c r="V727" s="514"/>
      <c r="W727" s="514"/>
      <c r="X727" s="514"/>
      <c r="Y727" s="535"/>
      <c r="Z727" s="535"/>
      <c r="AA727" s="540"/>
      <c r="AB727" s="105"/>
      <c r="AC727" s="105"/>
      <c r="AD727" s="105"/>
      <c r="AE727" s="420"/>
      <c r="AF727" s="105"/>
      <c r="AG727" s="294"/>
      <c r="AH727" s="294"/>
      <c r="AI727" s="295"/>
      <c r="AJ727" s="295"/>
      <c r="AK727" s="105"/>
    </row>
    <row r="728" spans="2:37" s="415" customFormat="1" hidden="1" outlineLevel="1">
      <c r="B728" s="512"/>
      <c r="C728" s="511"/>
      <c r="D728" s="512"/>
      <c r="E728" s="513"/>
      <c r="F728" s="514"/>
      <c r="G728" s="514"/>
      <c r="H728" s="514"/>
      <c r="I728" s="514"/>
      <c r="J728" s="514"/>
      <c r="K728" s="514"/>
      <c r="L728" s="514"/>
      <c r="M728" s="514"/>
      <c r="N728" s="514"/>
      <c r="O728" s="514"/>
      <c r="P728" s="514"/>
      <c r="Q728" s="514"/>
      <c r="R728" s="514"/>
      <c r="S728" s="514"/>
      <c r="T728" s="514"/>
      <c r="U728" s="514"/>
      <c r="V728" s="514"/>
      <c r="W728" s="514"/>
      <c r="X728" s="514"/>
      <c r="Y728" s="535"/>
      <c r="Z728" s="535"/>
      <c r="AA728" s="540"/>
      <c r="AB728" s="105"/>
      <c r="AC728" s="105"/>
      <c r="AD728" s="105"/>
      <c r="AE728" s="420"/>
      <c r="AF728" s="105"/>
      <c r="AG728" s="294"/>
      <c r="AH728" s="294"/>
      <c r="AI728" s="295"/>
      <c r="AJ728" s="295"/>
      <c r="AK728" s="105"/>
    </row>
    <row r="729" spans="2:37" s="415" customFormat="1" hidden="1" outlineLevel="1">
      <c r="B729" s="512"/>
      <c r="C729" s="511"/>
      <c r="D729" s="512"/>
      <c r="E729" s="513"/>
      <c r="F729" s="514"/>
      <c r="G729" s="514"/>
      <c r="H729" s="514"/>
      <c r="I729" s="514"/>
      <c r="J729" s="514"/>
      <c r="K729" s="514"/>
      <c r="L729" s="514"/>
      <c r="M729" s="514"/>
      <c r="N729" s="514"/>
      <c r="O729" s="514"/>
      <c r="P729" s="514"/>
      <c r="Q729" s="514"/>
      <c r="R729" s="514"/>
      <c r="S729" s="514"/>
      <c r="T729" s="514"/>
      <c r="U729" s="514"/>
      <c r="V729" s="514"/>
      <c r="W729" s="514"/>
      <c r="X729" s="514"/>
      <c r="Y729" s="535"/>
      <c r="Z729" s="535"/>
      <c r="AA729" s="540"/>
      <c r="AB729" s="105"/>
      <c r="AC729" s="105"/>
      <c r="AD729" s="105"/>
      <c r="AE729" s="420"/>
      <c r="AF729" s="105"/>
      <c r="AG729" s="294"/>
      <c r="AH729" s="294"/>
      <c r="AI729" s="295"/>
      <c r="AJ729" s="295"/>
      <c r="AK729" s="105"/>
    </row>
    <row r="730" spans="2:37" s="415" customFormat="1" hidden="1" outlineLevel="1">
      <c r="B730" s="512"/>
      <c r="C730" s="511"/>
      <c r="D730" s="512"/>
      <c r="E730" s="513"/>
      <c r="F730" s="514"/>
      <c r="G730" s="514"/>
      <c r="H730" s="514"/>
      <c r="I730" s="514"/>
      <c r="J730" s="514"/>
      <c r="K730" s="514"/>
      <c r="L730" s="514"/>
      <c r="M730" s="514"/>
      <c r="N730" s="514"/>
      <c r="O730" s="514"/>
      <c r="P730" s="514"/>
      <c r="Q730" s="514"/>
      <c r="R730" s="514"/>
      <c r="S730" s="514"/>
      <c r="T730" s="514"/>
      <c r="U730" s="514"/>
      <c r="V730" s="514"/>
      <c r="W730" s="514"/>
      <c r="X730" s="514"/>
      <c r="Y730" s="535"/>
      <c r="Z730" s="535"/>
      <c r="AA730" s="540"/>
      <c r="AB730" s="105"/>
      <c r="AC730" s="105"/>
      <c r="AD730" s="105"/>
      <c r="AE730" s="420"/>
      <c r="AF730" s="105"/>
      <c r="AG730" s="294"/>
      <c r="AH730" s="294"/>
      <c r="AI730" s="295"/>
      <c r="AJ730" s="295"/>
      <c r="AK730" s="105"/>
    </row>
    <row r="731" spans="2:37" s="415" customFormat="1" hidden="1" outlineLevel="1">
      <c r="B731" s="512"/>
      <c r="C731" s="511"/>
      <c r="D731" s="512"/>
      <c r="E731" s="513"/>
      <c r="F731" s="514"/>
      <c r="G731" s="514"/>
      <c r="H731" s="514"/>
      <c r="I731" s="514"/>
      <c r="J731" s="514"/>
      <c r="K731" s="514"/>
      <c r="L731" s="514"/>
      <c r="M731" s="514"/>
      <c r="N731" s="514"/>
      <c r="O731" s="514"/>
      <c r="P731" s="514"/>
      <c r="Q731" s="514"/>
      <c r="R731" s="514"/>
      <c r="S731" s="514"/>
      <c r="T731" s="514"/>
      <c r="U731" s="514"/>
      <c r="V731" s="514"/>
      <c r="W731" s="514"/>
      <c r="X731" s="514"/>
      <c r="Y731" s="535"/>
      <c r="Z731" s="535"/>
      <c r="AA731" s="540"/>
      <c r="AB731" s="105"/>
      <c r="AC731" s="105"/>
      <c r="AD731" s="105"/>
      <c r="AE731" s="420"/>
      <c r="AF731" s="105"/>
      <c r="AG731" s="294"/>
      <c r="AH731" s="294"/>
      <c r="AI731" s="295"/>
      <c r="AJ731" s="295"/>
      <c r="AK731" s="105"/>
    </row>
    <row r="732" spans="2:37" s="415" customFormat="1" hidden="1" outlineLevel="1">
      <c r="B732" s="512" t="s">
        <v>265</v>
      </c>
      <c r="C732" s="511"/>
      <c r="D732" s="512"/>
      <c r="E732" s="513"/>
      <c r="F732" s="514"/>
      <c r="G732" s="514"/>
      <c r="H732" s="514"/>
      <c r="I732" s="514"/>
      <c r="J732" s="514"/>
      <c r="K732" s="514"/>
      <c r="L732" s="514"/>
      <c r="M732" s="514"/>
      <c r="N732" s="514"/>
      <c r="O732" s="514"/>
      <c r="P732" s="514"/>
      <c r="Q732" s="514"/>
      <c r="R732" s="514"/>
      <c r="S732" s="514"/>
      <c r="T732" s="514"/>
      <c r="U732" s="514"/>
      <c r="V732" s="514"/>
      <c r="W732" s="514"/>
      <c r="X732" s="514"/>
      <c r="Y732" s="535"/>
      <c r="Z732" s="535"/>
      <c r="AA732" s="540"/>
      <c r="AB732" s="105"/>
      <c r="AC732" s="105"/>
      <c r="AD732" s="105"/>
      <c r="AE732" s="420"/>
      <c r="AF732" s="105"/>
      <c r="AG732" s="294"/>
      <c r="AH732" s="294"/>
      <c r="AI732" s="295"/>
      <c r="AJ732" s="295"/>
      <c r="AK732" s="105"/>
    </row>
    <row r="733" spans="2:37" s="415" customFormat="1" hidden="1" outlineLevel="1">
      <c r="B733" s="512" t="s">
        <v>265</v>
      </c>
      <c r="C733" s="511"/>
      <c r="D733" s="512"/>
      <c r="E733" s="513"/>
      <c r="F733" s="514"/>
      <c r="G733" s="514"/>
      <c r="H733" s="514"/>
      <c r="I733" s="514"/>
      <c r="J733" s="514"/>
      <c r="K733" s="514"/>
      <c r="L733" s="514"/>
      <c r="M733" s="514"/>
      <c r="N733" s="514"/>
      <c r="O733" s="514"/>
      <c r="P733" s="514"/>
      <c r="Q733" s="514"/>
      <c r="R733" s="514"/>
      <c r="S733" s="514"/>
      <c r="T733" s="514"/>
      <c r="U733" s="514"/>
      <c r="V733" s="514"/>
      <c r="W733" s="514"/>
      <c r="X733" s="514"/>
      <c r="Y733" s="535"/>
      <c r="Z733" s="535"/>
      <c r="AA733" s="540"/>
      <c r="AB733" s="105"/>
      <c r="AC733" s="105"/>
      <c r="AD733" s="105"/>
      <c r="AE733" s="420"/>
      <c r="AF733" s="105"/>
      <c r="AG733" s="294"/>
      <c r="AH733" s="294"/>
      <c r="AI733" s="295"/>
      <c r="AJ733" s="295"/>
      <c r="AK733" s="105"/>
    </row>
    <row r="734" spans="2:37" s="415" customFormat="1" hidden="1" outlineLevel="1">
      <c r="B734" s="512" t="s">
        <v>265</v>
      </c>
      <c r="C734" s="511"/>
      <c r="D734" s="512"/>
      <c r="E734" s="513"/>
      <c r="F734" s="514"/>
      <c r="G734" s="514"/>
      <c r="H734" s="514"/>
      <c r="I734" s="514"/>
      <c r="J734" s="514"/>
      <c r="K734" s="514"/>
      <c r="L734" s="514"/>
      <c r="M734" s="514"/>
      <c r="N734" s="514"/>
      <c r="O734" s="514"/>
      <c r="P734" s="514"/>
      <c r="Q734" s="514"/>
      <c r="R734" s="514"/>
      <c r="S734" s="514"/>
      <c r="T734" s="514"/>
      <c r="U734" s="514"/>
      <c r="V734" s="514"/>
      <c r="W734" s="514"/>
      <c r="X734" s="514"/>
      <c r="Y734" s="535"/>
      <c r="Z734" s="535"/>
      <c r="AA734" s="540"/>
      <c r="AB734" s="105"/>
      <c r="AC734" s="105"/>
      <c r="AD734" s="105"/>
      <c r="AE734" s="420"/>
      <c r="AF734" s="105"/>
      <c r="AG734" s="294"/>
      <c r="AH734" s="294"/>
      <c r="AI734" s="295"/>
      <c r="AJ734" s="295"/>
      <c r="AK734" s="105"/>
    </row>
    <row r="735" spans="2:37" s="415" customFormat="1" hidden="1" outlineLevel="1">
      <c r="B735" s="512" t="s">
        <v>265</v>
      </c>
      <c r="C735" s="511"/>
      <c r="D735" s="512"/>
      <c r="E735" s="513"/>
      <c r="F735" s="514"/>
      <c r="G735" s="514"/>
      <c r="H735" s="514"/>
      <c r="I735" s="514"/>
      <c r="J735" s="514"/>
      <c r="K735" s="514"/>
      <c r="L735" s="514"/>
      <c r="M735" s="514"/>
      <c r="N735" s="514"/>
      <c r="O735" s="514"/>
      <c r="P735" s="514"/>
      <c r="Q735" s="514"/>
      <c r="R735" s="514"/>
      <c r="S735" s="514"/>
      <c r="T735" s="514"/>
      <c r="U735" s="514"/>
      <c r="V735" s="514"/>
      <c r="W735" s="514"/>
      <c r="X735" s="514"/>
      <c r="Y735" s="535"/>
      <c r="Z735" s="535"/>
      <c r="AA735" s="540"/>
      <c r="AB735" s="105"/>
      <c r="AC735" s="105"/>
      <c r="AD735" s="105"/>
      <c r="AE735" s="420"/>
      <c r="AF735" s="105"/>
      <c r="AG735" s="294"/>
      <c r="AH735" s="294"/>
      <c r="AI735" s="295"/>
      <c r="AJ735" s="295"/>
      <c r="AK735" s="105"/>
    </row>
    <row r="736" spans="2:37" s="415" customFormat="1" hidden="1" outlineLevel="1">
      <c r="B736" s="512" t="s">
        <v>265</v>
      </c>
      <c r="C736" s="511"/>
      <c r="D736" s="512"/>
      <c r="E736" s="513"/>
      <c r="F736" s="514"/>
      <c r="G736" s="514"/>
      <c r="H736" s="514"/>
      <c r="I736" s="514"/>
      <c r="J736" s="514"/>
      <c r="K736" s="514"/>
      <c r="L736" s="514"/>
      <c r="M736" s="514"/>
      <c r="N736" s="514"/>
      <c r="O736" s="514"/>
      <c r="P736" s="514"/>
      <c r="Q736" s="514"/>
      <c r="R736" s="514"/>
      <c r="S736" s="514"/>
      <c r="T736" s="514"/>
      <c r="U736" s="514"/>
      <c r="V736" s="514"/>
      <c r="W736" s="514"/>
      <c r="X736" s="514"/>
      <c r="Y736" s="535"/>
      <c r="Z736" s="535"/>
      <c r="AA736" s="540"/>
      <c r="AB736" s="105"/>
      <c r="AC736" s="105"/>
      <c r="AD736" s="105"/>
      <c r="AE736" s="420"/>
      <c r="AF736" s="105"/>
      <c r="AG736" s="294"/>
      <c r="AH736" s="294"/>
      <c r="AI736" s="295"/>
      <c r="AJ736" s="295"/>
      <c r="AK736" s="105"/>
    </row>
    <row r="737" spans="2:37" s="415" customFormat="1" hidden="1" outlineLevel="1">
      <c r="B737" s="512" t="s">
        <v>265</v>
      </c>
      <c r="C737" s="511"/>
      <c r="D737" s="512"/>
      <c r="E737" s="513"/>
      <c r="F737" s="514"/>
      <c r="G737" s="514"/>
      <c r="H737" s="514"/>
      <c r="I737" s="514"/>
      <c r="J737" s="514"/>
      <c r="K737" s="514"/>
      <c r="L737" s="514"/>
      <c r="M737" s="514"/>
      <c r="N737" s="514"/>
      <c r="O737" s="514"/>
      <c r="P737" s="514"/>
      <c r="Q737" s="514"/>
      <c r="R737" s="514"/>
      <c r="S737" s="514"/>
      <c r="T737" s="514"/>
      <c r="U737" s="514"/>
      <c r="V737" s="514"/>
      <c r="W737" s="514"/>
      <c r="X737" s="514"/>
      <c r="Y737" s="535"/>
      <c r="Z737" s="535"/>
      <c r="AA737" s="540"/>
      <c r="AB737" s="105"/>
      <c r="AC737" s="105"/>
      <c r="AD737" s="105"/>
      <c r="AE737" s="420"/>
      <c r="AF737" s="105"/>
      <c r="AG737" s="294"/>
      <c r="AH737" s="294"/>
      <c r="AI737" s="295"/>
      <c r="AJ737" s="295"/>
      <c r="AK737" s="105"/>
    </row>
    <row r="738" spans="2:37" s="415" customFormat="1" hidden="1" outlineLevel="1">
      <c r="B738" s="512" t="s">
        <v>265</v>
      </c>
      <c r="C738" s="511"/>
      <c r="D738" s="512"/>
      <c r="E738" s="513"/>
      <c r="F738" s="514"/>
      <c r="G738" s="514"/>
      <c r="H738" s="514"/>
      <c r="I738" s="514"/>
      <c r="J738" s="514"/>
      <c r="K738" s="514"/>
      <c r="L738" s="514"/>
      <c r="M738" s="514"/>
      <c r="N738" s="514"/>
      <c r="O738" s="514"/>
      <c r="P738" s="514"/>
      <c r="Q738" s="514"/>
      <c r="R738" s="514"/>
      <c r="S738" s="514"/>
      <c r="T738" s="514"/>
      <c r="U738" s="514"/>
      <c r="V738" s="514"/>
      <c r="W738" s="514"/>
      <c r="X738" s="514"/>
      <c r="Y738" s="535"/>
      <c r="Z738" s="535"/>
      <c r="AA738" s="540"/>
      <c r="AB738" s="105"/>
      <c r="AC738" s="105"/>
      <c r="AD738" s="105"/>
      <c r="AE738" s="420"/>
      <c r="AF738" s="105"/>
      <c r="AG738" s="294"/>
      <c r="AH738" s="294"/>
      <c r="AI738" s="295"/>
      <c r="AJ738" s="295"/>
      <c r="AK738" s="105"/>
    </row>
    <row r="739" spans="2:37" s="415" customFormat="1" hidden="1" outlineLevel="1">
      <c r="B739" s="512" t="s">
        <v>265</v>
      </c>
      <c r="C739" s="511"/>
      <c r="D739" s="512"/>
      <c r="E739" s="513"/>
      <c r="F739" s="514"/>
      <c r="G739" s="514"/>
      <c r="H739" s="514"/>
      <c r="I739" s="514"/>
      <c r="J739" s="514"/>
      <c r="K739" s="514"/>
      <c r="L739" s="514"/>
      <c r="M739" s="514"/>
      <c r="N739" s="514"/>
      <c r="O739" s="514"/>
      <c r="P739" s="514"/>
      <c r="Q739" s="514"/>
      <c r="R739" s="514"/>
      <c r="S739" s="514"/>
      <c r="T739" s="514"/>
      <c r="U739" s="514"/>
      <c r="V739" s="514"/>
      <c r="W739" s="514"/>
      <c r="X739" s="514"/>
      <c r="Y739" s="535"/>
      <c r="Z739" s="535"/>
      <c r="AA739" s="540"/>
      <c r="AB739" s="105"/>
      <c r="AC739" s="105"/>
      <c r="AD739" s="105"/>
      <c r="AE739" s="420"/>
      <c r="AF739" s="105"/>
      <c r="AG739" s="294"/>
      <c r="AH739" s="294"/>
      <c r="AI739" s="295"/>
      <c r="AJ739" s="295"/>
      <c r="AK739" s="105"/>
    </row>
    <row r="740" spans="2:37" s="415" customFormat="1" hidden="1" outlineLevel="1">
      <c r="B740" s="337"/>
      <c r="C740" s="336"/>
      <c r="D740" s="337" t="s">
        <v>15</v>
      </c>
      <c r="E740" s="338">
        <v>0</v>
      </c>
      <c r="F740" s="339">
        <v>0</v>
      </c>
      <c r="G740" s="339">
        <v>0</v>
      </c>
      <c r="H740" s="339">
        <v>0</v>
      </c>
      <c r="I740" s="339">
        <v>0</v>
      </c>
      <c r="J740" s="339">
        <v>0</v>
      </c>
      <c r="K740" s="339">
        <v>0</v>
      </c>
      <c r="L740" s="339">
        <v>0</v>
      </c>
      <c r="M740" s="339">
        <v>0</v>
      </c>
      <c r="N740" s="339">
        <v>0</v>
      </c>
      <c r="O740" s="339">
        <v>0</v>
      </c>
      <c r="P740" s="339">
        <v>0</v>
      </c>
      <c r="Q740" s="339">
        <v>0</v>
      </c>
      <c r="R740" s="339">
        <v>0</v>
      </c>
      <c r="S740" s="339">
        <v>0</v>
      </c>
      <c r="T740" s="339">
        <v>0</v>
      </c>
      <c r="U740" s="339">
        <v>0</v>
      </c>
      <c r="V740" s="339">
        <v>0</v>
      </c>
      <c r="W740" s="339">
        <v>0</v>
      </c>
      <c r="X740" s="339">
        <v>0</v>
      </c>
      <c r="Y740" s="348"/>
      <c r="Z740" s="348"/>
      <c r="AA740" s="540"/>
      <c r="AB740" s="105"/>
      <c r="AC740" s="105"/>
      <c r="AD740" s="105"/>
      <c r="AE740" s="420"/>
      <c r="AF740" s="105"/>
      <c r="AG740" s="294"/>
      <c r="AH740" s="294"/>
      <c r="AI740" s="295"/>
      <c r="AJ740" s="295"/>
      <c r="AK740" s="105"/>
    </row>
    <row r="741" spans="2:37" hidden="1"/>
    <row r="742" spans="2:37" hidden="1"/>
    <row r="743" spans="2:37" hidden="1">
      <c r="D743" s="416" t="s">
        <v>43</v>
      </c>
    </row>
    <row r="744" spans="2:37" hidden="1">
      <c r="D744" s="417" t="s">
        <v>162</v>
      </c>
    </row>
    <row r="745" spans="2:37" hidden="1">
      <c r="D745" s="417" t="s">
        <v>161</v>
      </c>
    </row>
    <row r="746" spans="2:37" hidden="1">
      <c r="D746" s="417" t="s">
        <v>163</v>
      </c>
    </row>
    <row r="747" spans="2:37" hidden="1">
      <c r="D747" s="417" t="s">
        <v>160</v>
      </c>
    </row>
    <row r="748" spans="2:37" hidden="1">
      <c r="D748" s="417" t="s">
        <v>41</v>
      </c>
    </row>
    <row r="749" spans="2:37" hidden="1">
      <c r="D749" s="417" t="s">
        <v>42</v>
      </c>
    </row>
    <row r="750" spans="2:37" hidden="1">
      <c r="D750" s="417" t="s">
        <v>113</v>
      </c>
    </row>
    <row r="751" spans="2:37" hidden="1">
      <c r="D751" s="417" t="s">
        <v>114</v>
      </c>
    </row>
    <row r="752" spans="2:37" hidden="1">
      <c r="D752" s="416" t="s">
        <v>43</v>
      </c>
    </row>
    <row r="753" spans="4:4" hidden="1">
      <c r="D753" s="418" t="s">
        <v>158</v>
      </c>
    </row>
    <row r="754" spans="4:4" hidden="1">
      <c r="D754" s="418">
        <v>2002</v>
      </c>
    </row>
    <row r="755" spans="4:4" hidden="1">
      <c r="D755" s="418">
        <v>2003</v>
      </c>
    </row>
    <row r="756" spans="4:4" hidden="1">
      <c r="D756" s="418">
        <f>D755+1</f>
        <v>2004</v>
      </c>
    </row>
    <row r="757" spans="4:4" hidden="1">
      <c r="D757" s="418">
        <f t="shared" ref="D757:D772" si="15">D756+1</f>
        <v>2005</v>
      </c>
    </row>
    <row r="758" spans="4:4" hidden="1">
      <c r="D758" s="418">
        <f t="shared" si="15"/>
        <v>2006</v>
      </c>
    </row>
    <row r="759" spans="4:4" hidden="1">
      <c r="D759" s="418">
        <f t="shared" si="15"/>
        <v>2007</v>
      </c>
    </row>
    <row r="760" spans="4:4" hidden="1">
      <c r="D760" s="418">
        <f t="shared" si="15"/>
        <v>2008</v>
      </c>
    </row>
    <row r="761" spans="4:4" hidden="1">
      <c r="D761" s="418">
        <f t="shared" si="15"/>
        <v>2009</v>
      </c>
    </row>
    <row r="762" spans="4:4" hidden="1">
      <c r="D762" s="418">
        <f t="shared" si="15"/>
        <v>2010</v>
      </c>
    </row>
    <row r="763" spans="4:4" hidden="1">
      <c r="D763" s="418">
        <f t="shared" si="15"/>
        <v>2011</v>
      </c>
    </row>
    <row r="764" spans="4:4" hidden="1">
      <c r="D764" s="418">
        <f t="shared" si="15"/>
        <v>2012</v>
      </c>
    </row>
    <row r="765" spans="4:4" hidden="1">
      <c r="D765" s="418">
        <f t="shared" si="15"/>
        <v>2013</v>
      </c>
    </row>
    <row r="766" spans="4:4" hidden="1">
      <c r="D766" s="418">
        <f t="shared" si="15"/>
        <v>2014</v>
      </c>
    </row>
    <row r="767" spans="4:4" hidden="1">
      <c r="D767" s="418">
        <f t="shared" si="15"/>
        <v>2015</v>
      </c>
    </row>
    <row r="768" spans="4:4" hidden="1">
      <c r="D768" s="418">
        <f t="shared" si="15"/>
        <v>2016</v>
      </c>
    </row>
    <row r="769" spans="4:5" hidden="1">
      <c r="D769" s="418">
        <f t="shared" si="15"/>
        <v>2017</v>
      </c>
    </row>
    <row r="770" spans="4:5" hidden="1">
      <c r="D770" s="418">
        <f t="shared" si="15"/>
        <v>2018</v>
      </c>
    </row>
    <row r="771" spans="4:5" hidden="1">
      <c r="D771" s="418">
        <f t="shared" si="15"/>
        <v>2019</v>
      </c>
    </row>
    <row r="772" spans="4:5" hidden="1">
      <c r="D772" s="418">
        <f t="shared" si="15"/>
        <v>2020</v>
      </c>
    </row>
    <row r="773" spans="4:5" hidden="1">
      <c r="D773" s="416" t="s">
        <v>43</v>
      </c>
    </row>
    <row r="774" spans="4:5" hidden="1">
      <c r="D774" s="418" t="s">
        <v>9</v>
      </c>
      <c r="E774" s="580"/>
    </row>
    <row r="775" spans="4:5" hidden="1">
      <c r="D775" s="580" t="s">
        <v>493</v>
      </c>
      <c r="E775" s="580"/>
    </row>
    <row r="776" spans="4:5" hidden="1">
      <c r="D776" s="580" t="s">
        <v>494</v>
      </c>
      <c r="E776" s="580"/>
    </row>
    <row r="777" spans="4:5" hidden="1">
      <c r="D777" s="418" t="s">
        <v>28</v>
      </c>
      <c r="E777" s="580"/>
    </row>
    <row r="778" spans="4:5" hidden="1">
      <c r="D778" s="418" t="s">
        <v>30</v>
      </c>
      <c r="E778" s="580"/>
    </row>
    <row r="779" spans="4:5" hidden="1">
      <c r="D779" s="418" t="s">
        <v>31</v>
      </c>
      <c r="E779" s="580"/>
    </row>
    <row r="780" spans="4:5" hidden="1">
      <c r="D780" s="418" t="s">
        <v>10</v>
      </c>
      <c r="E780" s="580"/>
    </row>
    <row r="781" spans="4:5" hidden="1">
      <c r="D781" s="418" t="s">
        <v>11</v>
      </c>
      <c r="E781" s="580"/>
    </row>
    <row r="782" spans="4:5" hidden="1">
      <c r="D782" s="418" t="s">
        <v>32</v>
      </c>
      <c r="E782" s="580"/>
    </row>
    <row r="783" spans="4:5" hidden="1">
      <c r="D783" s="580" t="s">
        <v>495</v>
      </c>
      <c r="E783" s="580"/>
    </row>
    <row r="784" spans="4:5" hidden="1">
      <c r="D784" s="418" t="s">
        <v>26</v>
      </c>
      <c r="E784" s="580"/>
    </row>
    <row r="785" spans="4:5" hidden="1">
      <c r="D785" s="418" t="s">
        <v>25</v>
      </c>
      <c r="E785" s="580"/>
    </row>
    <row r="786" spans="4:5" hidden="1">
      <c r="D786" s="418" t="s">
        <v>12</v>
      </c>
      <c r="E786" s="580"/>
    </row>
    <row r="787" spans="4:5" hidden="1">
      <c r="D787" s="580" t="s">
        <v>496</v>
      </c>
      <c r="E787" s="580"/>
    </row>
    <row r="788" spans="4:5" hidden="1">
      <c r="D788" s="580" t="s">
        <v>497</v>
      </c>
      <c r="E788" s="580"/>
    </row>
    <row r="789" spans="4:5" hidden="1">
      <c r="D789" s="580" t="s">
        <v>498</v>
      </c>
      <c r="E789" s="580"/>
    </row>
    <row r="790" spans="4:5" hidden="1">
      <c r="D790" s="418" t="s">
        <v>33</v>
      </c>
      <c r="E790" s="580"/>
    </row>
    <row r="791" spans="4:5" hidden="1">
      <c r="E791" s="580"/>
    </row>
    <row r="792" spans="4:5" hidden="1">
      <c r="E792" s="580"/>
    </row>
    <row r="793" spans="4:5" hidden="1">
      <c r="E793" s="580"/>
    </row>
    <row r="794" spans="4:5" hidden="1">
      <c r="E794" s="580"/>
    </row>
    <row r="795" spans="4:5" hidden="1"/>
    <row r="796" spans="4:5" hidden="1"/>
    <row r="797" spans="4:5" hidden="1"/>
    <row r="798" spans="4:5" hidden="1"/>
    <row r="799" spans="4:5" hidden="1"/>
    <row r="800" spans="4:5"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spans="4:4" hidden="1"/>
    <row r="898" spans="4:4" hidden="1"/>
    <row r="899" spans="4:4" hidden="1"/>
    <row r="900" spans="4:4" hidden="1"/>
    <row r="901" spans="4:4" hidden="1"/>
    <row r="902" spans="4:4" hidden="1"/>
    <row r="903" spans="4:4" hidden="1"/>
    <row r="904" spans="4:4" hidden="1"/>
    <row r="905" spans="4:4" hidden="1"/>
    <row r="906" spans="4:4" hidden="1"/>
    <row r="907" spans="4:4" hidden="1">
      <c r="D907" s="487"/>
    </row>
    <row r="908" spans="4:4" hidden="1">
      <c r="D908" s="487"/>
    </row>
    <row r="909" spans="4:4" hidden="1">
      <c r="D909" s="487"/>
    </row>
    <row r="910" spans="4:4" hidden="1">
      <c r="D910" s="487"/>
    </row>
    <row r="911" spans="4:4" hidden="1">
      <c r="D911" s="487"/>
    </row>
    <row r="912" spans="4:4" hidden="1">
      <c r="D912" s="487"/>
    </row>
    <row r="913" spans="4:4" hidden="1">
      <c r="D913" s="487"/>
    </row>
    <row r="914" spans="4:4" hidden="1">
      <c r="D914" s="487"/>
    </row>
    <row r="915" spans="4:4" hidden="1">
      <c r="D915" s="487"/>
    </row>
    <row r="916" spans="4:4" hidden="1">
      <c r="D916" s="487"/>
    </row>
    <row r="917" spans="4:4" hidden="1">
      <c r="D917" s="487"/>
    </row>
    <row r="918" spans="4:4" hidden="1">
      <c r="D918" s="487"/>
    </row>
    <row r="919" spans="4:4" hidden="1">
      <c r="D919" s="487"/>
    </row>
    <row r="920" spans="4:4" hidden="1">
      <c r="D920" s="487"/>
    </row>
    <row r="921" spans="4:4" hidden="1">
      <c r="D921" s="487"/>
    </row>
    <row r="922" spans="4:4" hidden="1">
      <c r="D922" s="487"/>
    </row>
    <row r="923" spans="4:4" hidden="1">
      <c r="D923" s="487"/>
    </row>
    <row r="924" spans="4:4" hidden="1">
      <c r="D924" s="487"/>
    </row>
    <row r="925" spans="4:4" hidden="1">
      <c r="D925" s="487"/>
    </row>
    <row r="926" spans="4:4" hidden="1">
      <c r="D926" s="487"/>
    </row>
    <row r="927" spans="4:4" hidden="1">
      <c r="D927" s="487"/>
    </row>
    <row r="928" spans="4:4" hidden="1">
      <c r="D928" s="487"/>
    </row>
    <row r="929" spans="4:4" hidden="1">
      <c r="D929" s="487"/>
    </row>
    <row r="930" spans="4:4" hidden="1">
      <c r="D930" s="487"/>
    </row>
    <row r="931" spans="4:4" hidden="1">
      <c r="D931" s="487"/>
    </row>
    <row r="932" spans="4:4" hidden="1">
      <c r="D932" s="487"/>
    </row>
    <row r="933" spans="4:4" hidden="1">
      <c r="D933" s="487"/>
    </row>
    <row r="934" spans="4:4" hidden="1">
      <c r="D934" s="487"/>
    </row>
    <row r="935" spans="4:4" hidden="1">
      <c r="D935" s="487"/>
    </row>
    <row r="936" spans="4:4" hidden="1">
      <c r="D936" s="487"/>
    </row>
    <row r="937" spans="4:4" hidden="1">
      <c r="D937" s="487"/>
    </row>
    <row r="938" spans="4:4" hidden="1">
      <c r="D938" s="487"/>
    </row>
    <row r="939" spans="4:4" hidden="1">
      <c r="D939" s="487"/>
    </row>
    <row r="940" spans="4:4" hidden="1">
      <c r="D940" s="487"/>
    </row>
    <row r="941" spans="4:4" hidden="1">
      <c r="D941" s="487"/>
    </row>
    <row r="942" spans="4:4" hidden="1">
      <c r="D942" s="487"/>
    </row>
    <row r="943" spans="4:4" hidden="1">
      <c r="D943" s="487"/>
    </row>
    <row r="944" spans="4:4" hidden="1">
      <c r="D944" s="487"/>
    </row>
    <row r="945" spans="4:4" hidden="1">
      <c r="D945" s="487"/>
    </row>
    <row r="946" spans="4:4" hidden="1">
      <c r="D946" s="487"/>
    </row>
    <row r="947" spans="4:4" hidden="1">
      <c r="D947" s="487"/>
    </row>
    <row r="948" spans="4:4" hidden="1">
      <c r="D948" s="487"/>
    </row>
    <row r="949" spans="4:4" hidden="1">
      <c r="D949" s="487"/>
    </row>
    <row r="950" spans="4:4" hidden="1">
      <c r="D950" s="487"/>
    </row>
    <row r="951" spans="4:4" hidden="1">
      <c r="D951" s="487"/>
    </row>
    <row r="952" spans="4:4" hidden="1">
      <c r="D952" s="487"/>
    </row>
    <row r="953" spans="4:4" hidden="1">
      <c r="D953" s="487"/>
    </row>
    <row r="954" spans="4:4" hidden="1">
      <c r="D954" s="487"/>
    </row>
    <row r="955" spans="4:4" hidden="1">
      <c r="D955" s="487"/>
    </row>
    <row r="956" spans="4:4" hidden="1">
      <c r="D956" s="487"/>
    </row>
    <row r="957" spans="4:4" hidden="1">
      <c r="D957" s="487"/>
    </row>
    <row r="958" spans="4:4" hidden="1">
      <c r="D958" s="487"/>
    </row>
    <row r="959" spans="4:4" hidden="1">
      <c r="D959" s="487"/>
    </row>
    <row r="960" spans="4:4" hidden="1">
      <c r="D960" s="487"/>
    </row>
    <row r="961" spans="4:4" hidden="1">
      <c r="D961" s="487"/>
    </row>
    <row r="962" spans="4:4" hidden="1">
      <c r="D962" s="487"/>
    </row>
    <row r="963" spans="4:4" hidden="1">
      <c r="D963" s="487"/>
    </row>
    <row r="964" spans="4:4" hidden="1">
      <c r="D964" s="487"/>
    </row>
    <row r="965" spans="4:4" hidden="1">
      <c r="D965" s="487"/>
    </row>
    <row r="966" spans="4:4" hidden="1">
      <c r="D966" s="487"/>
    </row>
    <row r="967" spans="4:4" hidden="1">
      <c r="D967" s="487"/>
    </row>
    <row r="968" spans="4:4" hidden="1">
      <c r="D968" s="487"/>
    </row>
    <row r="969" spans="4:4" hidden="1">
      <c r="D969" s="487"/>
    </row>
    <row r="970" spans="4:4" hidden="1">
      <c r="D970" s="487"/>
    </row>
    <row r="971" spans="4:4" hidden="1">
      <c r="D971" s="487"/>
    </row>
    <row r="972" spans="4:4" hidden="1">
      <c r="D972" s="487"/>
    </row>
    <row r="973" spans="4:4" hidden="1">
      <c r="D973" s="487"/>
    </row>
    <row r="974" spans="4:4" hidden="1">
      <c r="D974" s="487"/>
    </row>
    <row r="975" spans="4:4" hidden="1">
      <c r="D975" s="487"/>
    </row>
    <row r="976" spans="4:4" hidden="1">
      <c r="D976" s="487"/>
    </row>
    <row r="977" spans="4:4" hidden="1">
      <c r="D977" s="487"/>
    </row>
    <row r="978" spans="4:4" hidden="1">
      <c r="D978" s="487"/>
    </row>
    <row r="979" spans="4:4" hidden="1">
      <c r="D979" s="487"/>
    </row>
    <row r="980" spans="4:4" hidden="1">
      <c r="D980" s="487"/>
    </row>
    <row r="981" spans="4:4" hidden="1">
      <c r="D981" s="487"/>
    </row>
    <row r="982" spans="4:4" hidden="1">
      <c r="D982" s="487"/>
    </row>
    <row r="983" spans="4:4" hidden="1">
      <c r="D983" s="487"/>
    </row>
    <row r="984" spans="4:4" hidden="1">
      <c r="D984" s="487"/>
    </row>
    <row r="985" spans="4:4" hidden="1">
      <c r="D985" s="487"/>
    </row>
    <row r="986" spans="4:4" hidden="1">
      <c r="D986" s="487"/>
    </row>
    <row r="987" spans="4:4" hidden="1">
      <c r="D987" s="487"/>
    </row>
    <row r="988" spans="4:4" hidden="1">
      <c r="D988" s="487"/>
    </row>
    <row r="989" spans="4:4" hidden="1">
      <c r="D989" s="487"/>
    </row>
    <row r="990" spans="4:4" hidden="1">
      <c r="D990" s="487"/>
    </row>
    <row r="991" spans="4:4" hidden="1">
      <c r="D991" s="487"/>
    </row>
    <row r="992" spans="4:4" hidden="1">
      <c r="D992" s="487"/>
    </row>
    <row r="993" spans="4:4" hidden="1">
      <c r="D993" s="487"/>
    </row>
    <row r="994" spans="4:4" hidden="1">
      <c r="D994" s="487"/>
    </row>
    <row r="995" spans="4:4" hidden="1">
      <c r="D995" s="487"/>
    </row>
    <row r="996" spans="4:4" hidden="1">
      <c r="D996" s="487"/>
    </row>
    <row r="997" spans="4:4" hidden="1">
      <c r="D997" s="487"/>
    </row>
    <row r="998" spans="4:4" hidden="1">
      <c r="D998" s="487"/>
    </row>
    <row r="999" spans="4:4" hidden="1">
      <c r="D999" s="487"/>
    </row>
    <row r="1000" spans="4:4" hidden="1">
      <c r="D1000" s="487"/>
    </row>
    <row r="1001" spans="4:4" hidden="1">
      <c r="D1001" s="487"/>
    </row>
    <row r="1002" spans="4:4" hidden="1">
      <c r="D1002" s="487"/>
    </row>
    <row r="1003" spans="4:4" hidden="1">
      <c r="D1003" s="487"/>
    </row>
    <row r="1004" spans="4:4" hidden="1">
      <c r="D1004" s="487"/>
    </row>
    <row r="1005" spans="4:4" hidden="1">
      <c r="D1005" s="487"/>
    </row>
    <row r="1006" spans="4:4" hidden="1">
      <c r="D1006" s="487"/>
    </row>
    <row r="1007" spans="4:4" hidden="1">
      <c r="D1007" s="487"/>
    </row>
    <row r="1008" spans="4:4" hidden="1">
      <c r="D1008" s="487"/>
    </row>
    <row r="1009" spans="4:4" hidden="1">
      <c r="D1009" s="487"/>
    </row>
    <row r="1010" spans="4:4" hidden="1">
      <c r="D1010" s="487"/>
    </row>
    <row r="1011" spans="4:4" hidden="1">
      <c r="D1011" s="487"/>
    </row>
    <row r="1012" spans="4:4" hidden="1">
      <c r="D1012" s="487"/>
    </row>
    <row r="1013" spans="4:4" hidden="1">
      <c r="D1013" s="487"/>
    </row>
    <row r="1014" spans="4:4" hidden="1">
      <c r="D1014" s="487"/>
    </row>
    <row r="1015" spans="4:4" hidden="1">
      <c r="D1015" s="487"/>
    </row>
    <row r="1016" spans="4:4" hidden="1">
      <c r="D1016" s="487"/>
    </row>
    <row r="1017" spans="4:4" hidden="1">
      <c r="D1017" s="487"/>
    </row>
    <row r="1018" spans="4:4" hidden="1">
      <c r="D1018" s="487"/>
    </row>
    <row r="1019" spans="4:4" hidden="1">
      <c r="D1019" s="487"/>
    </row>
    <row r="1020" spans="4:4" hidden="1">
      <c r="D1020" s="487"/>
    </row>
    <row r="1021" spans="4:4" hidden="1">
      <c r="D1021" s="487"/>
    </row>
    <row r="1022" spans="4:4" hidden="1">
      <c r="D1022" s="487"/>
    </row>
    <row r="1023" spans="4:4" hidden="1">
      <c r="D1023" s="487"/>
    </row>
    <row r="1024" spans="4:4" hidden="1">
      <c r="D1024" s="487"/>
    </row>
    <row r="1025" spans="4:4" hidden="1">
      <c r="D1025" s="487"/>
    </row>
    <row r="1026" spans="4:4" hidden="1">
      <c r="D1026" s="487"/>
    </row>
    <row r="1027" spans="4:4" hidden="1">
      <c r="D1027" s="487"/>
    </row>
    <row r="1028" spans="4:4" hidden="1">
      <c r="D1028" s="487"/>
    </row>
    <row r="1029" spans="4:4" hidden="1">
      <c r="D1029" s="487"/>
    </row>
    <row r="1030" spans="4:4" hidden="1">
      <c r="D1030" s="487"/>
    </row>
    <row r="1031" spans="4:4" hidden="1">
      <c r="D1031" s="487"/>
    </row>
    <row r="1032" spans="4:4" hidden="1">
      <c r="D1032" s="487"/>
    </row>
    <row r="1033" spans="4:4" hidden="1">
      <c r="D1033" s="487"/>
    </row>
    <row r="1034" spans="4:4" hidden="1">
      <c r="D1034" s="487"/>
    </row>
    <row r="1035" spans="4:4" hidden="1">
      <c r="D1035" s="487"/>
    </row>
    <row r="1036" spans="4:4" hidden="1">
      <c r="D1036" s="487"/>
    </row>
    <row r="1037" spans="4:4" hidden="1">
      <c r="D1037" s="487"/>
    </row>
    <row r="1038" spans="4:4" hidden="1">
      <c r="D1038" s="487"/>
    </row>
    <row r="1039" spans="4:4" hidden="1">
      <c r="D1039" s="487"/>
    </row>
    <row r="1040" spans="4:4" hidden="1">
      <c r="D1040" s="487"/>
    </row>
    <row r="1041" spans="4:4" hidden="1">
      <c r="D1041" s="487"/>
    </row>
    <row r="1042" spans="4:4" hidden="1">
      <c r="D1042" s="487"/>
    </row>
    <row r="1043" spans="4:4" hidden="1">
      <c r="D1043" s="487"/>
    </row>
    <row r="1044" spans="4:4" hidden="1">
      <c r="D1044" s="487"/>
    </row>
    <row r="1045" spans="4:4" hidden="1">
      <c r="D1045" s="487"/>
    </row>
    <row r="1046" spans="4:4" hidden="1">
      <c r="D1046" s="487"/>
    </row>
    <row r="1047" spans="4:4" hidden="1">
      <c r="D1047" s="487"/>
    </row>
    <row r="1048" spans="4:4" hidden="1">
      <c r="D1048" s="487"/>
    </row>
    <row r="1049" spans="4:4" hidden="1">
      <c r="D1049" s="487"/>
    </row>
    <row r="1050" spans="4:4" hidden="1">
      <c r="D1050" s="487"/>
    </row>
    <row r="1051" spans="4:4" hidden="1">
      <c r="D1051" s="487"/>
    </row>
    <row r="1052" spans="4:4" hidden="1">
      <c r="D1052" s="487"/>
    </row>
    <row r="1053" spans="4:4" hidden="1">
      <c r="D1053" s="487"/>
    </row>
    <row r="1054" spans="4:4" hidden="1">
      <c r="D1054" s="487"/>
    </row>
    <row r="1055" spans="4:4" hidden="1">
      <c r="D1055" s="487"/>
    </row>
    <row r="1056" spans="4:4" hidden="1">
      <c r="D1056" s="487"/>
    </row>
    <row r="1057" spans="4:4" hidden="1">
      <c r="D1057" s="487"/>
    </row>
    <row r="1058" spans="4:4" hidden="1">
      <c r="D1058" s="487"/>
    </row>
    <row r="1059" spans="4:4" hidden="1"/>
    <row r="1060" spans="4:4" hidden="1"/>
    <row r="1061" spans="4:4" hidden="1"/>
    <row r="1062" spans="4:4" hidden="1"/>
    <row r="1063" spans="4:4" hidden="1"/>
    <row r="1064" spans="4:4" hidden="1"/>
    <row r="1065" spans="4:4" hidden="1"/>
    <row r="1066" spans="4:4" hidden="1"/>
    <row r="1067" spans="4:4" hidden="1"/>
    <row r="1068" spans="4:4" hidden="1"/>
    <row r="1069" spans="4:4" hidden="1"/>
    <row r="1070" spans="4:4" hidden="1"/>
    <row r="1071" spans="4:4" hidden="1"/>
    <row r="1072" spans="4:4"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row r="8486" hidden="1"/>
    <row r="8487" hidden="1"/>
    <row r="8488" hidden="1"/>
    <row r="8489" hidden="1"/>
    <row r="8490" hidden="1"/>
    <row r="8491" hidden="1"/>
    <row r="8492" hidden="1"/>
    <row r="8493" hidden="1"/>
    <row r="8494" hidden="1"/>
    <row r="8495" hidden="1"/>
    <row r="8496" hidden="1"/>
    <row r="8497" hidden="1"/>
    <row r="8498" hidden="1"/>
    <row r="8499" hidden="1"/>
    <row r="8500" hidden="1"/>
    <row r="8501" hidden="1"/>
    <row r="8502" hidden="1"/>
    <row r="8503" hidden="1"/>
    <row r="8504" hidden="1"/>
    <row r="8505" hidden="1"/>
    <row r="8506" hidden="1"/>
    <row r="8507" hidden="1"/>
    <row r="8508" hidden="1"/>
    <row r="8509" hidden="1"/>
    <row r="8510" hidden="1"/>
    <row r="8511" hidden="1"/>
    <row r="8512" hidden="1"/>
    <row r="8513" hidden="1"/>
    <row r="8514" hidden="1"/>
    <row r="8515" hidden="1"/>
    <row r="8516" hidden="1"/>
    <row r="8517" hidden="1"/>
    <row r="8518" hidden="1"/>
    <row r="8519" hidden="1"/>
    <row r="8520" hidden="1"/>
    <row r="8521" hidden="1"/>
    <row r="8522" hidden="1"/>
    <row r="8523" hidden="1"/>
    <row r="8524" hidden="1"/>
    <row r="8525" hidden="1"/>
    <row r="8526" hidden="1"/>
    <row r="8527" hidden="1"/>
    <row r="8528" hidden="1"/>
    <row r="8529" hidden="1"/>
    <row r="8530" hidden="1"/>
    <row r="8531" hidden="1"/>
    <row r="8532" hidden="1"/>
    <row r="8533" hidden="1"/>
    <row r="8534" hidden="1"/>
    <row r="8535" hidden="1"/>
    <row r="8536" hidden="1"/>
    <row r="8537" hidden="1"/>
    <row r="8538" hidden="1"/>
    <row r="8539" hidden="1"/>
    <row r="8540" hidden="1"/>
    <row r="8541" hidden="1"/>
    <row r="8542" hidden="1"/>
    <row r="8543" hidden="1"/>
    <row r="8544" hidden="1"/>
    <row r="8545" hidden="1"/>
    <row r="8546" hidden="1"/>
    <row r="8547" hidden="1"/>
    <row r="8548" hidden="1"/>
    <row r="8549" hidden="1"/>
    <row r="8550" hidden="1"/>
    <row r="8551" hidden="1"/>
    <row r="8552" hidden="1"/>
    <row r="8553" hidden="1"/>
    <row r="8554" hidden="1"/>
    <row r="8555" hidden="1"/>
    <row r="8556" hidden="1"/>
    <row r="8557" hidden="1"/>
    <row r="8558" hidden="1"/>
    <row r="8559" hidden="1"/>
    <row r="8560" hidden="1"/>
    <row r="8561" hidden="1"/>
    <row r="8562" hidden="1"/>
    <row r="8563" hidden="1"/>
    <row r="8564" hidden="1"/>
    <row r="8565" hidden="1"/>
    <row r="8566" hidden="1"/>
    <row r="8567" hidden="1"/>
    <row r="8568" hidden="1"/>
    <row r="8569" hidden="1"/>
    <row r="8570" hidden="1"/>
    <row r="8571" hidden="1"/>
    <row r="8572" hidden="1"/>
    <row r="8573" hidden="1"/>
    <row r="8574" hidden="1"/>
    <row r="8575" hidden="1"/>
    <row r="8576" hidden="1"/>
    <row r="8577" hidden="1"/>
    <row r="8578" hidden="1"/>
    <row r="8579" hidden="1"/>
    <row r="8580" hidden="1"/>
    <row r="8581" hidden="1"/>
    <row r="8582" hidden="1"/>
    <row r="8583" hidden="1"/>
    <row r="8584" hidden="1"/>
    <row r="8585" hidden="1"/>
    <row r="8586" hidden="1"/>
    <row r="8587" hidden="1"/>
    <row r="8588" hidden="1"/>
    <row r="8589" hidden="1"/>
    <row r="8590" hidden="1"/>
    <row r="8591" hidden="1"/>
    <row r="8592" hidden="1"/>
    <row r="8593" hidden="1"/>
    <row r="8594" hidden="1"/>
    <row r="8595" hidden="1"/>
    <row r="8596" hidden="1"/>
    <row r="8597" hidden="1"/>
    <row r="8598" hidden="1"/>
    <row r="8599" hidden="1"/>
    <row r="8600" hidden="1"/>
    <row r="8601" hidden="1"/>
    <row r="8602" hidden="1"/>
    <row r="8603" hidden="1"/>
    <row r="8604" hidden="1"/>
    <row r="8605" hidden="1"/>
    <row r="8606" hidden="1"/>
    <row r="8607" hidden="1"/>
    <row r="8608" hidden="1"/>
    <row r="8609" hidden="1"/>
    <row r="8610" hidden="1"/>
    <row r="8611" hidden="1"/>
    <row r="8612" hidden="1"/>
    <row r="8613" hidden="1"/>
    <row r="8614" hidden="1"/>
    <row r="8615" hidden="1"/>
    <row r="8616" hidden="1"/>
    <row r="8617" hidden="1"/>
    <row r="8618" hidden="1"/>
    <row r="8619" hidden="1"/>
    <row r="8620" hidden="1"/>
    <row r="8621" hidden="1"/>
    <row r="8622" hidden="1"/>
    <row r="8623" hidden="1"/>
    <row r="8624" hidden="1"/>
    <row r="8625" hidden="1"/>
    <row r="8626" hidden="1"/>
    <row r="8627" hidden="1"/>
    <row r="8628" hidden="1"/>
    <row r="8629" hidden="1"/>
    <row r="8630" hidden="1"/>
    <row r="8631" hidden="1"/>
    <row r="8632" hidden="1"/>
    <row r="8633" hidden="1"/>
    <row r="8634" hidden="1"/>
    <row r="8635" hidden="1"/>
    <row r="8636" hidden="1"/>
    <row r="8637" hidden="1"/>
    <row r="8638" hidden="1"/>
    <row r="8639" hidden="1"/>
    <row r="8640" hidden="1"/>
    <row r="8641" hidden="1"/>
    <row r="8642" hidden="1"/>
    <row r="8643" hidden="1"/>
    <row r="8644" hidden="1"/>
    <row r="8645" hidden="1"/>
    <row r="8646" hidden="1"/>
    <row r="8647" hidden="1"/>
    <row r="8648" hidden="1"/>
    <row r="8649" hidden="1"/>
    <row r="8650" hidden="1"/>
    <row r="8651" hidden="1"/>
    <row r="8652" hidden="1"/>
    <row r="8653" hidden="1"/>
    <row r="8654" hidden="1"/>
    <row r="8655" hidden="1"/>
    <row r="8656" hidden="1"/>
    <row r="8657" hidden="1"/>
    <row r="8658" hidden="1"/>
    <row r="8659" hidden="1"/>
    <row r="8660" hidden="1"/>
    <row r="8661" hidden="1"/>
    <row r="8662" hidden="1"/>
    <row r="8663" hidden="1"/>
    <row r="8664" hidden="1"/>
    <row r="8665" hidden="1"/>
    <row r="8666" hidden="1"/>
    <row r="8667" hidden="1"/>
    <row r="8668" hidden="1"/>
    <row r="8669" hidden="1"/>
    <row r="8670" hidden="1"/>
    <row r="8671" hidden="1"/>
    <row r="8672" hidden="1"/>
    <row r="8673" hidden="1"/>
    <row r="8674" hidden="1"/>
    <row r="8675" hidden="1"/>
    <row r="8676" hidden="1"/>
    <row r="8677" hidden="1"/>
    <row r="8678" hidden="1"/>
    <row r="8679" hidden="1"/>
    <row r="8680" hidden="1"/>
    <row r="8681" hidden="1"/>
    <row r="8682" hidden="1"/>
    <row r="8683" hidden="1"/>
    <row r="8684" hidden="1"/>
    <row r="8685" hidden="1"/>
    <row r="8686" hidden="1"/>
    <row r="8687" hidden="1"/>
    <row r="8688" hidden="1"/>
    <row r="8689" hidden="1"/>
    <row r="8690" hidden="1"/>
    <row r="8691" hidden="1"/>
    <row r="8692" hidden="1"/>
    <row r="8693" hidden="1"/>
    <row r="8694" hidden="1"/>
    <row r="8695" hidden="1"/>
    <row r="8696" hidden="1"/>
    <row r="8697" hidden="1"/>
    <row r="8698" hidden="1"/>
    <row r="8699" hidden="1"/>
    <row r="8700" hidden="1"/>
    <row r="8701" hidden="1"/>
    <row r="8702" hidden="1"/>
    <row r="8703" hidden="1"/>
    <row r="8704" hidden="1"/>
    <row r="8705" hidden="1"/>
    <row r="8706" hidden="1"/>
    <row r="8707" hidden="1"/>
    <row r="8708" hidden="1"/>
    <row r="8709" hidden="1"/>
    <row r="8710" hidden="1"/>
    <row r="8711" hidden="1"/>
    <row r="8712" hidden="1"/>
    <row r="8713" hidden="1"/>
    <row r="8714" hidden="1"/>
    <row r="8715" hidden="1"/>
    <row r="8716" hidden="1"/>
    <row r="8717" hidden="1"/>
    <row r="8718" hidden="1"/>
    <row r="8719" hidden="1"/>
    <row r="8720" hidden="1"/>
    <row r="8721" hidden="1"/>
    <row r="8722" hidden="1"/>
    <row r="8723" hidden="1"/>
    <row r="8724" hidden="1"/>
    <row r="8725" hidden="1"/>
    <row r="8726" hidden="1"/>
    <row r="8727" hidden="1"/>
    <row r="8728" hidden="1"/>
    <row r="8729" hidden="1"/>
    <row r="8730" hidden="1"/>
    <row r="8731" hidden="1"/>
    <row r="8732" hidden="1"/>
    <row r="8733" hidden="1"/>
    <row r="8734" hidden="1"/>
    <row r="8735" hidden="1"/>
    <row r="8736" hidden="1"/>
    <row r="8737" hidden="1"/>
    <row r="8738" hidden="1"/>
    <row r="8739" hidden="1"/>
    <row r="8740" hidden="1"/>
    <row r="8741" hidden="1"/>
    <row r="8742" hidden="1"/>
    <row r="8743" hidden="1"/>
    <row r="8744" hidden="1"/>
    <row r="8745" hidden="1"/>
    <row r="8746" hidden="1"/>
    <row r="8747" hidden="1"/>
    <row r="8748" hidden="1"/>
    <row r="8749" hidden="1"/>
    <row r="8750" hidden="1"/>
    <row r="8751" hidden="1"/>
    <row r="8752" hidden="1"/>
    <row r="8753" hidden="1"/>
    <row r="8754" hidden="1"/>
    <row r="8755" hidden="1"/>
    <row r="8756" hidden="1"/>
    <row r="8757" hidden="1"/>
    <row r="8758" hidden="1"/>
    <row r="8759" hidden="1"/>
    <row r="8760" hidden="1"/>
    <row r="8761" hidden="1"/>
    <row r="8762" hidden="1"/>
    <row r="8763" hidden="1"/>
    <row r="8764" hidden="1"/>
    <row r="8765" hidden="1"/>
    <row r="8766" hidden="1"/>
    <row r="8767" hidden="1"/>
    <row r="8768" hidden="1"/>
    <row r="8769" hidden="1"/>
    <row r="8770" hidden="1"/>
    <row r="8771" hidden="1"/>
    <row r="8772" hidden="1"/>
    <row r="8773" hidden="1"/>
    <row r="8774" hidden="1"/>
    <row r="8775" hidden="1"/>
    <row r="8776" hidden="1"/>
    <row r="8777" hidden="1"/>
    <row r="8778" hidden="1"/>
    <row r="8779" hidden="1"/>
    <row r="8780" hidden="1"/>
    <row r="8781" hidden="1"/>
    <row r="8782" hidden="1"/>
    <row r="8783" hidden="1"/>
    <row r="8784" hidden="1"/>
    <row r="8785" hidden="1"/>
    <row r="8786" hidden="1"/>
    <row r="8787" hidden="1"/>
    <row r="8788" hidden="1"/>
    <row r="8789" hidden="1"/>
    <row r="8790" hidden="1"/>
    <row r="8791" hidden="1"/>
    <row r="8792" hidden="1"/>
    <row r="8793" hidden="1"/>
    <row r="8794" hidden="1"/>
    <row r="8795" hidden="1"/>
    <row r="8796" hidden="1"/>
    <row r="8797" hidden="1"/>
    <row r="8798" hidden="1"/>
    <row r="8799" hidden="1"/>
    <row r="8800" hidden="1"/>
    <row r="8801" hidden="1"/>
    <row r="8802" hidden="1"/>
    <row r="8803" hidden="1"/>
    <row r="8804" hidden="1"/>
    <row r="8805" hidden="1"/>
    <row r="8806" hidden="1"/>
    <row r="8807" hidden="1"/>
    <row r="8808" hidden="1"/>
    <row r="8809" hidden="1"/>
    <row r="8810" hidden="1"/>
    <row r="8811" hidden="1"/>
    <row r="8812" hidden="1"/>
    <row r="8813" hidden="1"/>
    <row r="8814" hidden="1"/>
    <row r="8815" hidden="1"/>
    <row r="8816" hidden="1"/>
    <row r="8817" hidden="1"/>
    <row r="8818" hidden="1"/>
    <row r="8819" hidden="1"/>
    <row r="8820" hidden="1"/>
    <row r="8821" hidden="1"/>
    <row r="8822" hidden="1"/>
    <row r="8823" hidden="1"/>
    <row r="8824" hidden="1"/>
    <row r="8825" hidden="1"/>
    <row r="8826" hidden="1"/>
    <row r="8827" hidden="1"/>
    <row r="8828" hidden="1"/>
    <row r="8829" hidden="1"/>
    <row r="8830" hidden="1"/>
    <row r="8831" hidden="1"/>
    <row r="8832" hidden="1"/>
    <row r="8833" hidden="1"/>
    <row r="8834" hidden="1"/>
    <row r="8835" hidden="1"/>
    <row r="8836" hidden="1"/>
    <row r="8837" hidden="1"/>
    <row r="8838" hidden="1"/>
    <row r="8839" hidden="1"/>
    <row r="8840" hidden="1"/>
    <row r="8841" hidden="1"/>
    <row r="8842" hidden="1"/>
    <row r="8843" hidden="1"/>
    <row r="8844" hidden="1"/>
    <row r="8845" hidden="1"/>
    <row r="8846" hidden="1"/>
    <row r="8847" hidden="1"/>
    <row r="8848" hidden="1"/>
    <row r="8849" hidden="1"/>
    <row r="8850" hidden="1"/>
    <row r="8851" hidden="1"/>
    <row r="8852" hidden="1"/>
    <row r="8853" hidden="1"/>
    <row r="8854" hidden="1"/>
    <row r="8855" hidden="1"/>
    <row r="8856" hidden="1"/>
    <row r="8857" hidden="1"/>
    <row r="8858" hidden="1"/>
    <row r="8859" hidden="1"/>
    <row r="8860" hidden="1"/>
    <row r="8861" hidden="1"/>
    <row r="8862" hidden="1"/>
    <row r="8863" hidden="1"/>
    <row r="8864" hidden="1"/>
    <row r="8865" hidden="1"/>
    <row r="8866" hidden="1"/>
    <row r="8867" hidden="1"/>
    <row r="8868" hidden="1"/>
    <row r="8869" hidden="1"/>
    <row r="8870" hidden="1"/>
    <row r="8871" hidden="1"/>
    <row r="8872" hidden="1"/>
    <row r="8873" hidden="1"/>
    <row r="8874" hidden="1"/>
    <row r="8875" hidden="1"/>
    <row r="8876" hidden="1"/>
    <row r="8877" hidden="1"/>
    <row r="8878" hidden="1"/>
    <row r="8879" hidden="1"/>
    <row r="8880" hidden="1"/>
    <row r="8881" hidden="1"/>
    <row r="8882" hidden="1"/>
    <row r="8883" hidden="1"/>
    <row r="8884" hidden="1"/>
    <row r="8885" hidden="1"/>
    <row r="8886" hidden="1"/>
    <row r="8887" hidden="1"/>
    <row r="8888" hidden="1"/>
    <row r="8889" hidden="1"/>
    <row r="8890" hidden="1"/>
    <row r="8891" hidden="1"/>
    <row r="8892" hidden="1"/>
    <row r="8893" hidden="1"/>
    <row r="8894" hidden="1"/>
    <row r="8895" hidden="1"/>
    <row r="8896" hidden="1"/>
    <row r="8897" hidden="1"/>
    <row r="8898" hidden="1"/>
    <row r="8899" hidden="1"/>
    <row r="8900" hidden="1"/>
    <row r="8901" hidden="1"/>
    <row r="8902" hidden="1"/>
    <row r="8903" hidden="1"/>
    <row r="8904" hidden="1"/>
    <row r="8905" hidden="1"/>
    <row r="8906" hidden="1"/>
    <row r="8907" hidden="1"/>
    <row r="8908" hidden="1"/>
    <row r="8909" hidden="1"/>
    <row r="8910" hidden="1"/>
    <row r="8911" hidden="1"/>
    <row r="8912" hidden="1"/>
    <row r="8913" hidden="1"/>
    <row r="8914" hidden="1"/>
    <row r="8915" hidden="1"/>
    <row r="8916" hidden="1"/>
    <row r="8917" hidden="1"/>
    <row r="8918" hidden="1"/>
    <row r="8919" hidden="1"/>
    <row r="8920" hidden="1"/>
    <row r="8921" hidden="1"/>
    <row r="8922" hidden="1"/>
    <row r="8923" hidden="1"/>
    <row r="8924" hidden="1"/>
    <row r="8925" hidden="1"/>
    <row r="8926" hidden="1"/>
    <row r="8927" hidden="1"/>
    <row r="8928" hidden="1"/>
    <row r="8929" hidden="1"/>
    <row r="8930" hidden="1"/>
    <row r="8931" hidden="1"/>
    <row r="8932" hidden="1"/>
    <row r="8933" hidden="1"/>
    <row r="8934" hidden="1"/>
    <row r="8935" hidden="1"/>
    <row r="8936" hidden="1"/>
    <row r="8937" hidden="1"/>
    <row r="8938" hidden="1"/>
    <row r="8939" hidden="1"/>
    <row r="8940" hidden="1"/>
    <row r="8941" hidden="1"/>
    <row r="8942" hidden="1"/>
    <row r="8943" hidden="1"/>
    <row r="8944" hidden="1"/>
    <row r="8945" hidden="1"/>
    <row r="8946" hidden="1"/>
    <row r="8947" hidden="1"/>
    <row r="8948" hidden="1"/>
    <row r="8949" hidden="1"/>
    <row r="8950" hidden="1"/>
    <row r="8951" hidden="1"/>
    <row r="8952" hidden="1"/>
    <row r="8953" hidden="1"/>
    <row r="8954" hidden="1"/>
    <row r="8955" hidden="1"/>
    <row r="8956" hidden="1"/>
    <row r="8957" hidden="1"/>
    <row r="8958" hidden="1"/>
    <row r="8959" hidden="1"/>
    <row r="8960" hidden="1"/>
    <row r="8961" hidden="1"/>
    <row r="8962" hidden="1"/>
    <row r="8963" hidden="1"/>
    <row r="8964" hidden="1"/>
    <row r="8965" hidden="1"/>
    <row r="8966" hidden="1"/>
    <row r="8967" hidden="1"/>
    <row r="8968" hidden="1"/>
    <row r="8969" hidden="1"/>
    <row r="8970" hidden="1"/>
    <row r="8971" hidden="1"/>
    <row r="8972" hidden="1"/>
    <row r="8973" hidden="1"/>
    <row r="8974" hidden="1"/>
    <row r="8975" hidden="1"/>
    <row r="8976" hidden="1"/>
    <row r="8977" hidden="1"/>
    <row r="8978" hidden="1"/>
    <row r="8979" hidden="1"/>
    <row r="8980" hidden="1"/>
    <row r="8981" hidden="1"/>
    <row r="8982" hidden="1"/>
    <row r="8983" hidden="1"/>
    <row r="8984" hidden="1"/>
    <row r="8985" hidden="1"/>
    <row r="8986" hidden="1"/>
    <row r="8987" hidden="1"/>
    <row r="8988" hidden="1"/>
    <row r="8989" hidden="1"/>
    <row r="8990" hidden="1"/>
    <row r="8991" hidden="1"/>
    <row r="8992" hidden="1"/>
    <row r="8993" hidden="1"/>
    <row r="8994" hidden="1"/>
    <row r="8995" hidden="1"/>
    <row r="8996" hidden="1"/>
    <row r="8997" hidden="1"/>
    <row r="8998" hidden="1"/>
    <row r="8999" hidden="1"/>
    <row r="9000" hidden="1"/>
    <row r="9001" hidden="1"/>
    <row r="9002" hidden="1"/>
    <row r="9003" hidden="1"/>
    <row r="9004" hidden="1"/>
    <row r="9005" hidden="1"/>
    <row r="9006" hidden="1"/>
    <row r="9007" hidden="1"/>
    <row r="9008" hidden="1"/>
    <row r="9009" hidden="1"/>
    <row r="9010" hidden="1"/>
    <row r="9011" hidden="1"/>
    <row r="9012" hidden="1"/>
    <row r="9013" hidden="1"/>
    <row r="9014" hidden="1"/>
    <row r="9015" hidden="1"/>
    <row r="9016" hidden="1"/>
    <row r="9017" hidden="1"/>
    <row r="9018" hidden="1"/>
    <row r="9019" hidden="1"/>
    <row r="9020" hidden="1"/>
    <row r="9021" hidden="1"/>
    <row r="9022" hidden="1"/>
    <row r="9023" hidden="1"/>
    <row r="9024" hidden="1"/>
    <row r="9025" hidden="1"/>
    <row r="9026" hidden="1"/>
    <row r="9027" hidden="1"/>
    <row r="9028" hidden="1"/>
    <row r="9029" hidden="1"/>
    <row r="9030" hidden="1"/>
    <row r="9031" hidden="1"/>
    <row r="9032" hidden="1"/>
    <row r="9033" hidden="1"/>
    <row r="9034" hidden="1"/>
    <row r="9035" hidden="1"/>
    <row r="9036" hidden="1"/>
    <row r="9037" hidden="1"/>
    <row r="9038" hidden="1"/>
    <row r="9039" hidden="1"/>
    <row r="9040" hidden="1"/>
    <row r="9041" hidden="1"/>
    <row r="9042" hidden="1"/>
    <row r="9043" hidden="1"/>
    <row r="9044" hidden="1"/>
    <row r="9045" hidden="1"/>
    <row r="9046" hidden="1"/>
    <row r="9047" hidden="1"/>
    <row r="9048" hidden="1"/>
    <row r="9049" hidden="1"/>
    <row r="9050" hidden="1"/>
    <row r="9051" hidden="1"/>
    <row r="9052" hidden="1"/>
    <row r="9053" hidden="1"/>
    <row r="9054" hidden="1"/>
    <row r="9055" hidden="1"/>
    <row r="9056" hidden="1"/>
    <row r="9057" hidden="1"/>
    <row r="9058" hidden="1"/>
    <row r="9059" hidden="1"/>
    <row r="9060" hidden="1"/>
    <row r="9061" hidden="1"/>
    <row r="9062" hidden="1"/>
    <row r="9063" hidden="1"/>
    <row r="9064" hidden="1"/>
    <row r="9065" hidden="1"/>
    <row r="9066" hidden="1"/>
    <row r="9067" hidden="1"/>
    <row r="9068" hidden="1"/>
    <row r="9069" hidden="1"/>
    <row r="9070" hidden="1"/>
    <row r="9071" hidden="1"/>
    <row r="9072" hidden="1"/>
    <row r="9073" hidden="1"/>
    <row r="9074" hidden="1"/>
    <row r="9075" hidden="1"/>
    <row r="9076" hidden="1"/>
    <row r="9077" hidden="1"/>
    <row r="9078" hidden="1"/>
    <row r="9079" hidden="1"/>
    <row r="9080" hidden="1"/>
    <row r="9081" hidden="1"/>
    <row r="9082" hidden="1"/>
    <row r="9083" hidden="1"/>
    <row r="9084" hidden="1"/>
    <row r="9085" hidden="1"/>
    <row r="9086" hidden="1"/>
    <row r="9087" hidden="1"/>
    <row r="9088" hidden="1"/>
    <row r="9089" hidden="1"/>
    <row r="9090" hidden="1"/>
    <row r="9091" hidden="1"/>
    <row r="9092" hidden="1"/>
    <row r="9093" hidden="1"/>
    <row r="9094" hidden="1"/>
    <row r="9095" hidden="1"/>
    <row r="9096" hidden="1"/>
    <row r="9097" hidden="1"/>
    <row r="9098" hidden="1"/>
    <row r="9099" hidden="1"/>
    <row r="9100" hidden="1"/>
    <row r="9101" hidden="1"/>
    <row r="9102" hidden="1"/>
    <row r="9103" hidden="1"/>
    <row r="9104" hidden="1"/>
    <row r="9105" hidden="1"/>
    <row r="9106" hidden="1"/>
    <row r="9107" hidden="1"/>
    <row r="9108" hidden="1"/>
    <row r="9109" hidden="1"/>
    <row r="9110" hidden="1"/>
    <row r="9111" hidden="1"/>
    <row r="9112" hidden="1"/>
    <row r="9113" hidden="1"/>
    <row r="9114" hidden="1"/>
    <row r="9115" hidden="1"/>
    <row r="9116" hidden="1"/>
    <row r="9117" hidden="1"/>
    <row r="9118" hidden="1"/>
    <row r="9119" hidden="1"/>
    <row r="9120" hidden="1"/>
    <row r="9121" hidden="1"/>
    <row r="9122" hidden="1"/>
    <row r="9123" hidden="1"/>
    <row r="9124" hidden="1"/>
    <row r="9125" hidden="1"/>
    <row r="9126" hidden="1"/>
    <row r="9127" hidden="1"/>
    <row r="9128" hidden="1"/>
    <row r="9129" hidden="1"/>
    <row r="9130" hidden="1"/>
    <row r="9131" hidden="1"/>
    <row r="9132" hidden="1"/>
    <row r="9133" hidden="1"/>
    <row r="9134" hidden="1"/>
    <row r="9135" hidden="1"/>
    <row r="9136" hidden="1"/>
    <row r="9137" hidden="1"/>
    <row r="9138" hidden="1"/>
    <row r="9139" hidden="1"/>
    <row r="9140" hidden="1"/>
    <row r="9141" hidden="1"/>
    <row r="9142" hidden="1"/>
    <row r="9143" hidden="1"/>
    <row r="9144" hidden="1"/>
    <row r="9145" hidden="1"/>
    <row r="9146" hidden="1"/>
    <row r="9147" hidden="1"/>
    <row r="9148" hidden="1"/>
    <row r="9149" hidden="1"/>
    <row r="9150" hidden="1"/>
    <row r="9151" hidden="1"/>
    <row r="9152" hidden="1"/>
    <row r="9153" hidden="1"/>
    <row r="9154" hidden="1"/>
    <row r="9155" hidden="1"/>
    <row r="9156" hidden="1"/>
    <row r="9157" hidden="1"/>
    <row r="9158" hidden="1"/>
    <row r="9159" hidden="1"/>
    <row r="9160" hidden="1"/>
    <row r="9161" hidden="1"/>
    <row r="9162" hidden="1"/>
    <row r="9163" hidden="1"/>
    <row r="9164" hidden="1"/>
    <row r="9165" hidden="1"/>
    <row r="9166" hidden="1"/>
    <row r="9167" hidden="1"/>
    <row r="9168" hidden="1"/>
    <row r="9169" hidden="1"/>
    <row r="9170" hidden="1"/>
    <row r="9171" hidden="1"/>
    <row r="9172" hidden="1"/>
    <row r="9173" hidden="1"/>
    <row r="9174" hidden="1"/>
    <row r="9175" hidden="1"/>
    <row r="9176" hidden="1"/>
    <row r="9177" hidden="1"/>
    <row r="9178" hidden="1"/>
    <row r="9179" hidden="1"/>
    <row r="9180" hidden="1"/>
    <row r="9181" hidden="1"/>
    <row r="9182" hidden="1"/>
    <row r="9183" hidden="1"/>
    <row r="9184" hidden="1"/>
    <row r="9185" hidden="1"/>
    <row r="9186" hidden="1"/>
    <row r="9187" hidden="1"/>
    <row r="9188" hidden="1"/>
    <row r="9189" hidden="1"/>
    <row r="9190" hidden="1"/>
    <row r="9191" hidden="1"/>
    <row r="9192" hidden="1"/>
    <row r="9193" hidden="1"/>
    <row r="9194" hidden="1"/>
    <row r="9195" hidden="1"/>
    <row r="9196" hidden="1"/>
    <row r="9197" hidden="1"/>
    <row r="9198" hidden="1"/>
    <row r="9199" hidden="1"/>
    <row r="9200" hidden="1"/>
    <row r="9201" hidden="1"/>
    <row r="9202" hidden="1"/>
    <row r="9203" hidden="1"/>
    <row r="9204" hidden="1"/>
    <row r="9205" hidden="1"/>
    <row r="9206" hidden="1"/>
    <row r="9207" hidden="1"/>
    <row r="9208" hidden="1"/>
    <row r="9209" hidden="1"/>
    <row r="9210" hidden="1"/>
    <row r="9211" hidden="1"/>
    <row r="9212" hidden="1"/>
    <row r="9213" hidden="1"/>
    <row r="9214" hidden="1"/>
    <row r="9215" hidden="1"/>
    <row r="9216" hidden="1"/>
    <row r="9217" hidden="1"/>
    <row r="9218" hidden="1"/>
    <row r="9219" hidden="1"/>
    <row r="9220" hidden="1"/>
    <row r="9221" hidden="1"/>
    <row r="9222" hidden="1"/>
    <row r="9223" hidden="1"/>
    <row r="9224" hidden="1"/>
    <row r="9225" hidden="1"/>
    <row r="9226" hidden="1"/>
    <row r="9227" hidden="1"/>
    <row r="9228" hidden="1"/>
    <row r="9229" hidden="1"/>
    <row r="9230" hidden="1"/>
    <row r="9231" hidden="1"/>
    <row r="9232" hidden="1"/>
    <row r="9233" hidden="1"/>
    <row r="9234" hidden="1"/>
    <row r="9235" hidden="1"/>
    <row r="9236" hidden="1"/>
    <row r="9237" hidden="1"/>
    <row r="9238" hidden="1"/>
    <row r="9239" hidden="1"/>
    <row r="9240" hidden="1"/>
    <row r="9241" hidden="1"/>
    <row r="9242" hidden="1"/>
    <row r="9243" hidden="1"/>
    <row r="9244" hidden="1"/>
    <row r="9245" hidden="1"/>
    <row r="9246" hidden="1"/>
    <row r="9247" hidden="1"/>
    <row r="9248" hidden="1"/>
    <row r="9249" hidden="1"/>
    <row r="9250" hidden="1"/>
    <row r="9251" hidden="1"/>
    <row r="9252" hidden="1"/>
    <row r="9253" hidden="1"/>
    <row r="9254" hidden="1"/>
    <row r="9255" hidden="1"/>
    <row r="9256" hidden="1"/>
    <row r="9257" hidden="1"/>
    <row r="9258" hidden="1"/>
    <row r="9259" hidden="1"/>
    <row r="9260" hidden="1"/>
    <row r="9261" hidden="1"/>
    <row r="9262" hidden="1"/>
    <row r="9263" hidden="1"/>
    <row r="9264" hidden="1"/>
    <row r="9265" hidden="1"/>
    <row r="9266" hidden="1"/>
    <row r="9267" hidden="1"/>
    <row r="9268" hidden="1"/>
    <row r="9269" hidden="1"/>
    <row r="9270" hidden="1"/>
    <row r="9271" hidden="1"/>
    <row r="9272" hidden="1"/>
    <row r="9273" hidden="1"/>
    <row r="9274" hidden="1"/>
    <row r="9275" hidden="1"/>
    <row r="9276" hidden="1"/>
    <row r="9277" hidden="1"/>
    <row r="9278" hidden="1"/>
    <row r="9279" hidden="1"/>
    <row r="9280" hidden="1"/>
    <row r="9281" hidden="1"/>
    <row r="9282" hidden="1"/>
    <row r="9283" hidden="1"/>
    <row r="9284" hidden="1"/>
    <row r="9285" hidden="1"/>
    <row r="9286" hidden="1"/>
    <row r="9287" hidden="1"/>
    <row r="9288" hidden="1"/>
    <row r="9289" hidden="1"/>
    <row r="9290" hidden="1"/>
    <row r="9291" hidden="1"/>
    <row r="9292" hidden="1"/>
    <row r="9293" hidden="1"/>
    <row r="9294" hidden="1"/>
    <row r="9295" hidden="1"/>
    <row r="9296" hidden="1"/>
    <row r="9297" hidden="1"/>
    <row r="9298" hidden="1"/>
    <row r="9299" hidden="1"/>
    <row r="9300" hidden="1"/>
    <row r="9301" hidden="1"/>
    <row r="9302" hidden="1"/>
    <row r="9303" hidden="1"/>
    <row r="9304" hidden="1"/>
    <row r="9305" hidden="1"/>
    <row r="9306" hidden="1"/>
    <row r="9307" hidden="1"/>
    <row r="9308" hidden="1"/>
    <row r="9309" hidden="1"/>
    <row r="9310" hidden="1"/>
    <row r="9311" hidden="1"/>
    <row r="9312" hidden="1"/>
    <row r="9313" hidden="1"/>
    <row r="9314" hidden="1"/>
    <row r="9315" hidden="1"/>
    <row r="9316" hidden="1"/>
    <row r="9317" hidden="1"/>
    <row r="9318" hidden="1"/>
    <row r="9319" hidden="1"/>
    <row r="9320" hidden="1"/>
    <row r="9321" hidden="1"/>
    <row r="9322" hidden="1"/>
    <row r="9323" hidden="1"/>
    <row r="9324" hidden="1"/>
    <row r="9325" hidden="1"/>
    <row r="9326" hidden="1"/>
    <row r="9327" hidden="1"/>
    <row r="9328" hidden="1"/>
    <row r="9329" hidden="1"/>
    <row r="9330" hidden="1"/>
    <row r="9331" hidden="1"/>
    <row r="9332" hidden="1"/>
    <row r="9333" hidden="1"/>
    <row r="9334" hidden="1"/>
    <row r="9335" hidden="1"/>
    <row r="9336" hidden="1"/>
    <row r="9337" hidden="1"/>
    <row r="9338" hidden="1"/>
    <row r="9339" hidden="1"/>
    <row r="9340" hidden="1"/>
    <row r="9341" hidden="1"/>
    <row r="9342" hidden="1"/>
    <row r="9343" hidden="1"/>
    <row r="9344" hidden="1"/>
    <row r="9345" hidden="1"/>
    <row r="9346" hidden="1"/>
    <row r="9347" hidden="1"/>
    <row r="9348" hidden="1"/>
    <row r="9349" hidden="1"/>
    <row r="9350" hidden="1"/>
    <row r="9351" hidden="1"/>
    <row r="9352" hidden="1"/>
    <row r="9353" hidden="1"/>
    <row r="9354" hidden="1"/>
    <row r="9355" hidden="1"/>
    <row r="9356" hidden="1"/>
    <row r="9357" hidden="1"/>
    <row r="9358" hidden="1"/>
    <row r="9359" hidden="1"/>
    <row r="9360" hidden="1"/>
    <row r="9361" hidden="1"/>
    <row r="9362" hidden="1"/>
    <row r="9363" hidden="1"/>
    <row r="9364" hidden="1"/>
    <row r="9365" hidden="1"/>
    <row r="9366" hidden="1"/>
    <row r="9367" hidden="1"/>
    <row r="9368" hidden="1"/>
    <row r="9369" hidden="1"/>
    <row r="9370" hidden="1"/>
    <row r="9371" hidden="1"/>
    <row r="9372" hidden="1"/>
    <row r="9373" hidden="1"/>
    <row r="9374" hidden="1"/>
    <row r="9375" hidden="1"/>
    <row r="9376" hidden="1"/>
    <row r="9377" hidden="1"/>
    <row r="9378" hidden="1"/>
    <row r="9379" hidden="1"/>
    <row r="9380" hidden="1"/>
    <row r="9381" hidden="1"/>
    <row r="9382" hidden="1"/>
    <row r="9383" hidden="1"/>
    <row r="9384" hidden="1"/>
    <row r="9385" hidden="1"/>
    <row r="9386" hidden="1"/>
    <row r="9387" hidden="1"/>
    <row r="9388" hidden="1"/>
    <row r="9389" hidden="1"/>
    <row r="9390" hidden="1"/>
    <row r="9391" hidden="1"/>
    <row r="9392" hidden="1"/>
    <row r="9393" hidden="1"/>
    <row r="9394" hidden="1"/>
    <row r="9395" hidden="1"/>
    <row r="9396" hidden="1"/>
    <row r="9397" hidden="1"/>
    <row r="9398" hidden="1"/>
    <row r="9399" hidden="1"/>
    <row r="9400" hidden="1"/>
    <row r="9401" hidden="1"/>
    <row r="9402" hidden="1"/>
    <row r="9403" hidden="1"/>
    <row r="9404" hidden="1"/>
    <row r="9405" hidden="1"/>
    <row r="9406" hidden="1"/>
    <row r="9407" hidden="1"/>
    <row r="9408" hidden="1"/>
    <row r="9409" hidden="1"/>
    <row r="9410" hidden="1"/>
    <row r="9411" hidden="1"/>
    <row r="9412" hidden="1"/>
    <row r="9413" hidden="1"/>
    <row r="9414" hidden="1"/>
    <row r="9415" hidden="1"/>
    <row r="9416" hidden="1"/>
    <row r="9417" hidden="1"/>
    <row r="9418" hidden="1"/>
    <row r="9419" hidden="1"/>
    <row r="9420" hidden="1"/>
    <row r="9421" hidden="1"/>
    <row r="9422" hidden="1"/>
    <row r="9423" hidden="1"/>
    <row r="9424" hidden="1"/>
    <row r="9425" hidden="1"/>
    <row r="9426" hidden="1"/>
    <row r="9427" hidden="1"/>
    <row r="9428" hidden="1"/>
    <row r="9429" hidden="1"/>
    <row r="9430" hidden="1"/>
    <row r="9431" hidden="1"/>
    <row r="9432" hidden="1"/>
    <row r="9433" hidden="1"/>
    <row r="9434" hidden="1"/>
    <row r="9435" hidden="1"/>
    <row r="9436" hidden="1"/>
    <row r="9437" hidden="1"/>
    <row r="9438" hidden="1"/>
    <row r="9439" hidden="1"/>
    <row r="9440" hidden="1"/>
    <row r="9441" hidden="1"/>
    <row r="9442" hidden="1"/>
    <row r="9443" hidden="1"/>
    <row r="9444" hidden="1"/>
    <row r="9445" hidden="1"/>
    <row r="9446" hidden="1"/>
    <row r="9447" hidden="1"/>
    <row r="9448" hidden="1"/>
    <row r="9449" hidden="1"/>
    <row r="9450" hidden="1"/>
    <row r="9451" hidden="1"/>
    <row r="9452" hidden="1"/>
    <row r="9453" hidden="1"/>
    <row r="9454" hidden="1"/>
    <row r="9455" hidden="1"/>
    <row r="9456" hidden="1"/>
    <row r="9457" hidden="1"/>
    <row r="9458" hidden="1"/>
    <row r="9459" hidden="1"/>
    <row r="9460" hidden="1"/>
    <row r="9461" hidden="1"/>
    <row r="9462" hidden="1"/>
    <row r="9463" hidden="1"/>
    <row r="9464" hidden="1"/>
    <row r="9465" hidden="1"/>
    <row r="9466" hidden="1"/>
    <row r="9467" hidden="1"/>
    <row r="9468" hidden="1"/>
    <row r="9469" hidden="1"/>
    <row r="9470" hidden="1"/>
    <row r="9471" hidden="1"/>
    <row r="9472" hidden="1"/>
    <row r="9473" hidden="1"/>
    <row r="9474" hidden="1"/>
    <row r="9475" hidden="1"/>
    <row r="9476" hidden="1"/>
    <row r="9477" hidden="1"/>
    <row r="9478" hidden="1"/>
    <row r="9479" hidden="1"/>
    <row r="9480" hidden="1"/>
    <row r="9481" hidden="1"/>
    <row r="9482" hidden="1"/>
    <row r="9483" hidden="1"/>
    <row r="9484" hidden="1"/>
    <row r="9485" hidden="1"/>
    <row r="9486" hidden="1"/>
    <row r="9487" hidden="1"/>
    <row r="9488" hidden="1"/>
    <row r="9489" hidden="1"/>
    <row r="9490" hidden="1"/>
    <row r="9491" hidden="1"/>
    <row r="9492" hidden="1"/>
    <row r="9493" hidden="1"/>
    <row r="9494" hidden="1"/>
    <row r="9495" hidden="1"/>
    <row r="9496" hidden="1"/>
    <row r="9497" hidden="1"/>
    <row r="9498" hidden="1"/>
    <row r="9499" hidden="1"/>
    <row r="9500" hidden="1"/>
    <row r="9501" hidden="1"/>
    <row r="9502" hidden="1"/>
    <row r="9503" hidden="1"/>
    <row r="9504" hidden="1"/>
    <row r="9505" hidden="1"/>
    <row r="9506" hidden="1"/>
    <row r="9507" hidden="1"/>
    <row r="9508" hidden="1"/>
    <row r="9509" hidden="1"/>
    <row r="9510" hidden="1"/>
    <row r="9511" hidden="1"/>
    <row r="9512" hidden="1"/>
    <row r="9513" hidden="1"/>
    <row r="9514" hidden="1"/>
    <row r="9515" hidden="1"/>
    <row r="9516" hidden="1"/>
    <row r="9517" hidden="1"/>
    <row r="9518" hidden="1"/>
    <row r="9519" hidden="1"/>
    <row r="9520" hidden="1"/>
    <row r="9521" hidden="1"/>
    <row r="9522" hidden="1"/>
    <row r="9523" hidden="1"/>
    <row r="9524" hidden="1"/>
    <row r="9525" hidden="1"/>
    <row r="9526" hidden="1"/>
    <row r="9527" hidden="1"/>
    <row r="9528" hidden="1"/>
    <row r="9529" hidden="1"/>
    <row r="9530" hidden="1"/>
    <row r="9531" hidden="1"/>
    <row r="9532" hidden="1"/>
    <row r="9533" hidden="1"/>
    <row r="9534" hidden="1"/>
    <row r="9535" hidden="1"/>
    <row r="9536" hidden="1"/>
    <row r="9537" hidden="1"/>
    <row r="9538" hidden="1"/>
    <row r="9539" hidden="1"/>
    <row r="9540" hidden="1"/>
    <row r="9541" hidden="1"/>
    <row r="9542" hidden="1"/>
    <row r="9543" hidden="1"/>
    <row r="9544" hidden="1"/>
    <row r="9545" hidden="1"/>
    <row r="9546" hidden="1"/>
    <row r="9547" hidden="1"/>
    <row r="9548" hidden="1"/>
    <row r="9549" hidden="1"/>
    <row r="9550" hidden="1"/>
    <row r="9551" hidden="1"/>
    <row r="9552" hidden="1"/>
    <row r="9553" hidden="1"/>
    <row r="9554" hidden="1"/>
    <row r="9555" hidden="1"/>
    <row r="9556" hidden="1"/>
    <row r="9557" hidden="1"/>
    <row r="9558" hidden="1"/>
    <row r="9559" hidden="1"/>
    <row r="9560" hidden="1"/>
    <row r="9561" hidden="1"/>
    <row r="9562" hidden="1"/>
    <row r="9563" hidden="1"/>
    <row r="9564" hidden="1"/>
    <row r="9565" hidden="1"/>
    <row r="9566" hidden="1"/>
    <row r="9567" hidden="1"/>
    <row r="9568" hidden="1"/>
    <row r="9569" hidden="1"/>
    <row r="9570" hidden="1"/>
    <row r="9571" hidden="1"/>
    <row r="9572" hidden="1"/>
    <row r="9573" hidden="1"/>
    <row r="9574" hidden="1"/>
    <row r="9575" hidden="1"/>
    <row r="9576" hidden="1"/>
    <row r="9577" hidden="1"/>
    <row r="9578" hidden="1"/>
    <row r="9579" hidden="1"/>
    <row r="9580" hidden="1"/>
    <row r="9581" hidden="1"/>
    <row r="9582" hidden="1"/>
    <row r="9583" hidden="1"/>
    <row r="9584" hidden="1"/>
    <row r="9585" hidden="1"/>
    <row r="9586" hidden="1"/>
    <row r="9587" hidden="1"/>
    <row r="9588" hidden="1"/>
    <row r="9589" hidden="1"/>
    <row r="9590" hidden="1"/>
    <row r="9591" hidden="1"/>
    <row r="9592" hidden="1"/>
    <row r="9593" hidden="1"/>
    <row r="9594" hidden="1"/>
    <row r="9595" hidden="1"/>
    <row r="9596" hidden="1"/>
    <row r="9597" hidden="1"/>
    <row r="9598" hidden="1"/>
    <row r="9599" hidden="1"/>
    <row r="9600" hidden="1"/>
    <row r="9601" hidden="1"/>
    <row r="9602" hidden="1"/>
    <row r="9603" hidden="1"/>
    <row r="9604" hidden="1"/>
    <row r="9605" hidden="1"/>
    <row r="9606" hidden="1"/>
    <row r="9607" hidden="1"/>
    <row r="9608" hidden="1"/>
    <row r="9609" hidden="1"/>
    <row r="9610" hidden="1"/>
    <row r="9611" hidden="1"/>
    <row r="9612" hidden="1"/>
    <row r="9613" hidden="1"/>
    <row r="9614" hidden="1"/>
    <row r="9615" hidden="1"/>
    <row r="9616" hidden="1"/>
    <row r="9617" hidden="1"/>
    <row r="9618" hidden="1"/>
    <row r="9619" hidden="1"/>
    <row r="9620" hidden="1"/>
    <row r="9621" hidden="1"/>
    <row r="9622" hidden="1"/>
    <row r="9623" hidden="1"/>
    <row r="9624" hidden="1"/>
    <row r="9625" hidden="1"/>
    <row r="9626" hidden="1"/>
    <row r="9627" hidden="1"/>
    <row r="9628" hidden="1"/>
    <row r="9629" hidden="1"/>
    <row r="9630" hidden="1"/>
    <row r="9631" hidden="1"/>
    <row r="9632" hidden="1"/>
    <row r="9633" hidden="1"/>
    <row r="9634" hidden="1"/>
    <row r="9635" hidden="1"/>
    <row r="9636" hidden="1"/>
    <row r="9637" hidden="1"/>
    <row r="9638" hidden="1"/>
    <row r="9639" hidden="1"/>
    <row r="9640" hidden="1"/>
    <row r="9641" hidden="1"/>
    <row r="9642" hidden="1"/>
    <row r="9643" hidden="1"/>
    <row r="9644" hidden="1"/>
    <row r="9645" hidden="1"/>
    <row r="9646" hidden="1"/>
    <row r="9647" hidden="1"/>
    <row r="9648" hidden="1"/>
    <row r="9649" hidden="1"/>
    <row r="9650" hidden="1"/>
    <row r="9651" hidden="1"/>
    <row r="9652" hidden="1"/>
    <row r="9653" hidden="1"/>
    <row r="9654" hidden="1"/>
    <row r="9655" hidden="1"/>
    <row r="9656" hidden="1"/>
    <row r="9657" hidden="1"/>
    <row r="9658" hidden="1"/>
    <row r="9659" hidden="1"/>
    <row r="9660" hidden="1"/>
    <row r="9661" hidden="1"/>
    <row r="9662" hidden="1"/>
    <row r="9663" hidden="1"/>
    <row r="9664" hidden="1"/>
    <row r="9665" hidden="1"/>
    <row r="9666" hidden="1"/>
    <row r="9667" hidden="1"/>
    <row r="9668" hidden="1"/>
    <row r="9669" hidden="1"/>
    <row r="9670" hidden="1"/>
    <row r="9671" hidden="1"/>
    <row r="9672" hidden="1"/>
    <row r="9673" hidden="1"/>
    <row r="9674" hidden="1"/>
    <row r="9675" hidden="1"/>
    <row r="9676" hidden="1"/>
    <row r="9677" hidden="1"/>
    <row r="9678" hidden="1"/>
    <row r="9679" hidden="1"/>
    <row r="9680" hidden="1"/>
    <row r="9681" hidden="1"/>
    <row r="9682" hidden="1"/>
    <row r="9683" hidden="1"/>
    <row r="9684" hidden="1"/>
    <row r="9685" hidden="1"/>
    <row r="9686" hidden="1"/>
    <row r="9687" hidden="1"/>
    <row r="9688" hidden="1"/>
    <row r="9689" hidden="1"/>
    <row r="9690" hidden="1"/>
    <row r="9691" hidden="1"/>
    <row r="9692" hidden="1"/>
    <row r="9693" hidden="1"/>
    <row r="9694" hidden="1"/>
    <row r="9695" hidden="1"/>
    <row r="9696" hidden="1"/>
    <row r="9697" hidden="1"/>
    <row r="9698" hidden="1"/>
    <row r="9699" hidden="1"/>
    <row r="9700" hidden="1"/>
    <row r="9701" hidden="1"/>
    <row r="9702" hidden="1"/>
    <row r="9703" hidden="1"/>
    <row r="9704" hidden="1"/>
    <row r="9705" hidden="1"/>
    <row r="9706" hidden="1"/>
    <row r="9707" hidden="1"/>
    <row r="9708" hidden="1"/>
    <row r="9709" hidden="1"/>
    <row r="9710" hidden="1"/>
    <row r="9711" hidden="1"/>
    <row r="9712" hidden="1"/>
    <row r="9713" hidden="1"/>
    <row r="9714" hidden="1"/>
    <row r="9715" hidden="1"/>
    <row r="9716" hidden="1"/>
    <row r="9717" hidden="1"/>
    <row r="9718" hidden="1"/>
    <row r="9719" hidden="1"/>
    <row r="9720" hidden="1"/>
    <row r="9721" hidden="1"/>
    <row r="9722" hidden="1"/>
    <row r="9723" hidden="1"/>
    <row r="9724" hidden="1"/>
    <row r="9725" hidden="1"/>
    <row r="9726" hidden="1"/>
    <row r="9727" hidden="1"/>
    <row r="9728" hidden="1"/>
    <row r="9729" hidden="1"/>
    <row r="9730" hidden="1"/>
    <row r="9731" hidden="1"/>
    <row r="9732" hidden="1"/>
    <row r="9733" hidden="1"/>
    <row r="9734" hidden="1"/>
    <row r="9735" hidden="1"/>
    <row r="9736" hidden="1"/>
    <row r="9737" hidden="1"/>
    <row r="9738" hidden="1"/>
    <row r="9739" hidden="1"/>
    <row r="9740" hidden="1"/>
    <row r="9741" hidden="1"/>
    <row r="9742" hidden="1"/>
    <row r="9743" hidden="1"/>
    <row r="9744" hidden="1"/>
    <row r="9745" hidden="1"/>
    <row r="9746" hidden="1"/>
    <row r="9747" hidden="1"/>
    <row r="9748" hidden="1"/>
    <row r="9749" hidden="1"/>
    <row r="9750" hidden="1"/>
    <row r="9751" hidden="1"/>
    <row r="9752" hidden="1"/>
    <row r="9753" hidden="1"/>
    <row r="9754" hidden="1"/>
    <row r="9755" hidden="1"/>
    <row r="9756" hidden="1"/>
    <row r="9757" hidden="1"/>
    <row r="9758" hidden="1"/>
    <row r="9759" hidden="1"/>
    <row r="9760" hidden="1"/>
    <row r="9761" hidden="1"/>
    <row r="9762" hidden="1"/>
    <row r="9763" hidden="1"/>
    <row r="9764" hidden="1"/>
    <row r="9765" hidden="1"/>
    <row r="9766" hidden="1"/>
    <row r="9767" hidden="1"/>
    <row r="9768" hidden="1"/>
    <row r="9769" hidden="1"/>
    <row r="9770" hidden="1"/>
    <row r="9771" hidden="1"/>
    <row r="9772" hidden="1"/>
    <row r="9773" hidden="1"/>
    <row r="9774" hidden="1"/>
    <row r="9775" hidden="1"/>
    <row r="9776" hidden="1"/>
    <row r="9777" hidden="1"/>
    <row r="9778" hidden="1"/>
    <row r="9779" hidden="1"/>
    <row r="9780" hidden="1"/>
    <row r="9781" hidden="1"/>
    <row r="9782" hidden="1"/>
    <row r="9783" hidden="1"/>
    <row r="9784" hidden="1"/>
    <row r="9785" hidden="1"/>
    <row r="9786" hidden="1"/>
    <row r="9787" hidden="1"/>
    <row r="9788" hidden="1"/>
    <row r="9789" hidden="1"/>
    <row r="9790" hidden="1"/>
    <row r="9791" hidden="1"/>
    <row r="9792" hidden="1"/>
    <row r="9793" hidden="1"/>
    <row r="9794" hidden="1"/>
    <row r="9795" hidden="1"/>
    <row r="9796" hidden="1"/>
    <row r="9797" hidden="1"/>
    <row r="9798" hidden="1"/>
    <row r="9799" hidden="1"/>
    <row r="9800" hidden="1"/>
    <row r="9801" hidden="1"/>
    <row r="9802" hidden="1"/>
    <row r="9803" hidden="1"/>
    <row r="9804" hidden="1"/>
    <row r="9805" hidden="1"/>
    <row r="9806" hidden="1"/>
    <row r="9807" hidden="1"/>
    <row r="9808" hidden="1"/>
    <row r="9809" hidden="1"/>
    <row r="9810" hidden="1"/>
    <row r="9811" hidden="1"/>
    <row r="9812" hidden="1"/>
    <row r="9813" hidden="1"/>
    <row r="9814" hidden="1"/>
    <row r="9815" hidden="1"/>
    <row r="9816" hidden="1"/>
    <row r="9817" hidden="1"/>
    <row r="9818" hidden="1"/>
    <row r="9819" hidden="1"/>
    <row r="9820" hidden="1"/>
    <row r="9821" hidden="1"/>
    <row r="9822" hidden="1"/>
    <row r="9823" hidden="1"/>
    <row r="9824" hidden="1"/>
    <row r="9825" hidden="1"/>
    <row r="9826" hidden="1"/>
    <row r="9827" hidden="1"/>
    <row r="9828" hidden="1"/>
    <row r="9829" hidden="1"/>
    <row r="9830" hidden="1"/>
    <row r="9831" hidden="1"/>
    <row r="9832" hidden="1"/>
    <row r="9833" hidden="1"/>
    <row r="9834" hidden="1"/>
    <row r="9835" hidden="1"/>
    <row r="9836" hidden="1"/>
    <row r="9837" hidden="1"/>
    <row r="9838" hidden="1"/>
    <row r="9839" hidden="1"/>
    <row r="9840" hidden="1"/>
    <row r="9841" hidden="1"/>
    <row r="9842" hidden="1"/>
    <row r="9843" hidden="1"/>
    <row r="9844" hidden="1"/>
    <row r="9845" hidden="1"/>
    <row r="9846" hidden="1"/>
    <row r="9847" hidden="1"/>
    <row r="9848" hidden="1"/>
    <row r="9849" hidden="1"/>
    <row r="9850" hidden="1"/>
    <row r="9851" hidden="1"/>
    <row r="9852" hidden="1"/>
    <row r="9853" hidden="1"/>
    <row r="9854" hidden="1"/>
    <row r="9855" hidden="1"/>
    <row r="9856" hidden="1"/>
    <row r="9857" hidden="1"/>
    <row r="9858" hidden="1"/>
    <row r="9859" hidden="1"/>
    <row r="9860" hidden="1"/>
    <row r="9861" hidden="1"/>
    <row r="9862" hidden="1"/>
    <row r="9863" hidden="1"/>
    <row r="9864" hidden="1"/>
    <row r="9865" hidden="1"/>
    <row r="9866" hidden="1"/>
    <row r="9867" hidden="1"/>
    <row r="9868" hidden="1"/>
    <row r="9869" hidden="1"/>
    <row r="9870" hidden="1"/>
    <row r="9871" hidden="1"/>
    <row r="9872" hidden="1"/>
    <row r="9873" hidden="1"/>
    <row r="9874" hidden="1"/>
    <row r="9875" hidden="1"/>
    <row r="9876" hidden="1"/>
    <row r="9877" hidden="1"/>
    <row r="9878" hidden="1"/>
    <row r="9879" hidden="1"/>
    <row r="9880" hidden="1"/>
    <row r="9881" hidden="1"/>
    <row r="9882" hidden="1"/>
    <row r="9883" hidden="1"/>
    <row r="9884" hidden="1"/>
    <row r="9885" hidden="1"/>
    <row r="9886" hidden="1"/>
    <row r="9887" hidden="1"/>
    <row r="9888" hidden="1"/>
    <row r="9889" hidden="1"/>
    <row r="9890" hidden="1"/>
    <row r="9891" hidden="1"/>
    <row r="9892" hidden="1"/>
    <row r="9893" hidden="1"/>
    <row r="9894" hidden="1"/>
    <row r="9895" hidden="1"/>
    <row r="9896" hidden="1"/>
    <row r="9897" hidden="1"/>
    <row r="9898" hidden="1"/>
    <row r="9899" hidden="1"/>
    <row r="9900" hidden="1"/>
    <row r="9901" hidden="1"/>
    <row r="9902" hidden="1"/>
    <row r="9903" hidden="1"/>
    <row r="9904" hidden="1"/>
    <row r="9905" hidden="1"/>
    <row r="9906" hidden="1"/>
    <row r="9907" hidden="1"/>
    <row r="9908" hidden="1"/>
    <row r="9909" hidden="1"/>
    <row r="9910" hidden="1"/>
    <row r="9911" hidden="1"/>
    <row r="9912" hidden="1"/>
    <row r="9913" hidden="1"/>
    <row r="9914" hidden="1"/>
    <row r="9915" hidden="1"/>
    <row r="9916" hidden="1"/>
    <row r="9917" hidden="1"/>
    <row r="9918" hidden="1"/>
    <row r="9919" hidden="1"/>
    <row r="9920" hidden="1"/>
    <row r="9921" hidden="1"/>
    <row r="9922" hidden="1"/>
    <row r="9923" hidden="1"/>
    <row r="9924" hidden="1"/>
    <row r="9925" hidden="1"/>
    <row r="9926" hidden="1"/>
    <row r="9927" hidden="1"/>
    <row r="9928" hidden="1"/>
    <row r="9929" hidden="1"/>
    <row r="9930" hidden="1"/>
    <row r="9931" hidden="1"/>
    <row r="9932" hidden="1"/>
    <row r="9933" hidden="1"/>
    <row r="9934" hidden="1"/>
    <row r="9935" hidden="1"/>
    <row r="9936" hidden="1"/>
    <row r="9937" hidden="1"/>
    <row r="9938" hidden="1"/>
    <row r="9939" hidden="1"/>
    <row r="9940" hidden="1"/>
    <row r="9941" hidden="1"/>
    <row r="9942" hidden="1"/>
    <row r="9943" hidden="1"/>
    <row r="9944" hidden="1"/>
    <row r="9945" hidden="1"/>
    <row r="9946" hidden="1"/>
    <row r="9947" hidden="1"/>
    <row r="9948" hidden="1"/>
    <row r="9949" hidden="1"/>
    <row r="9950" hidden="1"/>
    <row r="9951" hidden="1"/>
    <row r="9952" hidden="1"/>
    <row r="9953" hidden="1"/>
    <row r="9954" hidden="1"/>
    <row r="9955" hidden="1"/>
    <row r="9956" hidden="1"/>
    <row r="9957" hidden="1"/>
    <row r="9958" hidden="1"/>
    <row r="9959" hidden="1"/>
    <row r="9960" hidden="1"/>
    <row r="9961" hidden="1"/>
    <row r="9962" hidden="1"/>
    <row r="9963" hidden="1"/>
    <row r="9964" hidden="1"/>
    <row r="9965" hidden="1"/>
    <row r="9966" hidden="1"/>
    <row r="9967" hidden="1"/>
    <row r="9968" hidden="1"/>
    <row r="9969" hidden="1"/>
    <row r="9970" hidden="1"/>
    <row r="9971" hidden="1"/>
    <row r="9972" hidden="1"/>
    <row r="9973" hidden="1"/>
    <row r="9974" hidden="1"/>
    <row r="9975" hidden="1"/>
    <row r="9976" hidden="1"/>
    <row r="9977" hidden="1"/>
    <row r="9978" hidden="1"/>
    <row r="9979" hidden="1"/>
    <row r="9980" hidden="1"/>
    <row r="9981" hidden="1"/>
    <row r="9982" hidden="1"/>
    <row r="9983" hidden="1"/>
    <row r="9984" hidden="1"/>
    <row r="9985" hidden="1"/>
    <row r="9986" hidden="1"/>
    <row r="9987" hidden="1"/>
    <row r="9988" hidden="1"/>
    <row r="9989" hidden="1"/>
    <row r="9990" hidden="1"/>
    <row r="9991" hidden="1"/>
    <row r="9992" hidden="1"/>
    <row r="9993" hidden="1"/>
    <row r="9994" hidden="1"/>
    <row r="9995" hidden="1"/>
    <row r="9996" hidden="1"/>
    <row r="9997" hidden="1"/>
    <row r="9998" hidden="1"/>
    <row r="9999" hidden="1"/>
    <row r="10000" hidden="1"/>
    <row r="10001" hidden="1"/>
    <row r="10002" hidden="1"/>
    <row r="10003" hidden="1"/>
    <row r="10004" hidden="1"/>
    <row r="10005" hidden="1"/>
    <row r="10006" hidden="1"/>
    <row r="10007" hidden="1"/>
    <row r="10008" hidden="1"/>
    <row r="10009" hidden="1"/>
    <row r="10010" hidden="1"/>
    <row r="10011" hidden="1"/>
    <row r="10012" hidden="1"/>
    <row r="10013" hidden="1"/>
    <row r="10014" hidden="1"/>
    <row r="10015" hidden="1"/>
    <row r="10016" hidden="1"/>
    <row r="10017" hidden="1"/>
    <row r="10018" hidden="1"/>
    <row r="10019" hidden="1"/>
    <row r="10020" hidden="1"/>
    <row r="10021" hidden="1"/>
    <row r="10022" hidden="1"/>
    <row r="10023" hidden="1"/>
    <row r="10024" hidden="1"/>
    <row r="10025" hidden="1"/>
    <row r="10026" hidden="1"/>
    <row r="10027" hidden="1"/>
    <row r="10028" hidden="1"/>
    <row r="10029" hidden="1"/>
    <row r="10030" hidden="1"/>
    <row r="10031" hidden="1"/>
    <row r="10032" hidden="1"/>
    <row r="10033" hidden="1"/>
    <row r="10034" hidden="1"/>
    <row r="10035" hidden="1"/>
    <row r="10036" hidden="1"/>
    <row r="10037" hidden="1"/>
    <row r="10038" hidden="1"/>
    <row r="10039" hidden="1"/>
    <row r="10040" hidden="1"/>
    <row r="10041" hidden="1"/>
    <row r="10042" hidden="1"/>
    <row r="10043" hidden="1"/>
    <row r="10044" hidden="1"/>
    <row r="10045" hidden="1"/>
    <row r="10046" hidden="1"/>
    <row r="10047" hidden="1"/>
    <row r="10048" hidden="1"/>
    <row r="10049" hidden="1"/>
    <row r="10050" hidden="1"/>
    <row r="10051" hidden="1"/>
    <row r="10052" hidden="1"/>
    <row r="10053" hidden="1"/>
    <row r="10054" hidden="1"/>
    <row r="10055" hidden="1"/>
    <row r="10056" hidden="1"/>
    <row r="10057" hidden="1"/>
    <row r="10058" hidden="1"/>
    <row r="10059" hidden="1"/>
    <row r="10060" hidden="1"/>
    <row r="10061" hidden="1"/>
    <row r="10062" hidden="1"/>
    <row r="10063" hidden="1"/>
    <row r="10064" hidden="1"/>
    <row r="10065" hidden="1"/>
    <row r="10066" hidden="1"/>
    <row r="10067" hidden="1"/>
    <row r="10068" hidden="1"/>
    <row r="10069" hidden="1"/>
    <row r="10070" hidden="1"/>
    <row r="10071" hidden="1"/>
    <row r="10072" hidden="1"/>
    <row r="10073" hidden="1"/>
    <row r="10074" hidden="1"/>
    <row r="10075" hidden="1"/>
    <row r="10076" hidden="1"/>
    <row r="10077" hidden="1"/>
    <row r="10078" hidden="1"/>
    <row r="10079" hidden="1"/>
    <row r="10080" hidden="1"/>
    <row r="10081" hidden="1"/>
    <row r="10082" hidden="1"/>
    <row r="10083" hidden="1"/>
    <row r="10084" hidden="1"/>
    <row r="10085" hidden="1"/>
    <row r="10086" hidden="1"/>
    <row r="10087" hidden="1"/>
    <row r="10088" hidden="1"/>
    <row r="10089" hidden="1"/>
    <row r="10090" hidden="1"/>
    <row r="10091" hidden="1"/>
    <row r="10092" hidden="1"/>
    <row r="10093" hidden="1"/>
    <row r="10094" hidden="1"/>
    <row r="10095" hidden="1"/>
    <row r="10096" hidden="1"/>
    <row r="10097" hidden="1"/>
    <row r="10098" hidden="1"/>
    <row r="10099" hidden="1"/>
    <row r="10100" hidden="1"/>
    <row r="10101" hidden="1"/>
    <row r="10102" hidden="1"/>
    <row r="10103" hidden="1"/>
    <row r="10104" hidden="1"/>
    <row r="10105" hidden="1"/>
    <row r="10106" hidden="1"/>
    <row r="10107" hidden="1"/>
    <row r="10108" hidden="1"/>
    <row r="10109" hidden="1"/>
    <row r="10110" hidden="1"/>
    <row r="10111" hidden="1"/>
    <row r="10112" hidden="1"/>
    <row r="10113" hidden="1"/>
    <row r="10114" hidden="1"/>
    <row r="10115" hidden="1"/>
    <row r="10116" hidden="1"/>
    <row r="10117" hidden="1"/>
    <row r="10118" hidden="1"/>
    <row r="10119" hidden="1"/>
    <row r="10120" hidden="1"/>
    <row r="10121" hidden="1"/>
    <row r="10122" hidden="1"/>
    <row r="10123" hidden="1"/>
    <row r="10124" hidden="1"/>
    <row r="10125" hidden="1"/>
    <row r="10126" hidden="1"/>
    <row r="10127" hidden="1"/>
    <row r="10128" hidden="1"/>
    <row r="10129" hidden="1"/>
    <row r="10130" hidden="1"/>
    <row r="10131" hidden="1"/>
    <row r="10132" hidden="1"/>
    <row r="10133" hidden="1"/>
    <row r="10134" hidden="1"/>
    <row r="10135" hidden="1"/>
    <row r="10136" hidden="1"/>
    <row r="10137" hidden="1"/>
    <row r="10138" hidden="1"/>
    <row r="10139" hidden="1"/>
    <row r="10140" hidden="1"/>
    <row r="10141" hidden="1"/>
    <row r="10142" hidden="1"/>
    <row r="10143" hidden="1"/>
    <row r="10144" hidden="1"/>
    <row r="10145" hidden="1"/>
    <row r="10146" hidden="1"/>
    <row r="10147" hidden="1"/>
    <row r="10148" hidden="1"/>
    <row r="10149" hidden="1"/>
    <row r="10150" hidden="1"/>
    <row r="10151" hidden="1"/>
    <row r="10152" hidden="1"/>
    <row r="10153" hidden="1"/>
    <row r="10154" hidden="1"/>
    <row r="10155" hidden="1"/>
    <row r="10156" hidden="1"/>
    <row r="10157" hidden="1"/>
    <row r="10158" hidden="1"/>
    <row r="10159" hidden="1"/>
    <row r="10160" hidden="1"/>
    <row r="10161" hidden="1"/>
    <row r="10162" hidden="1"/>
    <row r="10163" hidden="1"/>
    <row r="10164" hidden="1"/>
    <row r="10165" hidden="1"/>
    <row r="10166" hidden="1"/>
    <row r="10167" hidden="1"/>
    <row r="10168" hidden="1"/>
    <row r="10169" hidden="1"/>
    <row r="10170" hidden="1"/>
    <row r="10171" hidden="1"/>
    <row r="10172" hidden="1"/>
    <row r="10173" hidden="1"/>
    <row r="10174" hidden="1"/>
    <row r="10175" hidden="1"/>
    <row r="10176" hidden="1"/>
    <row r="10177" hidden="1"/>
    <row r="10178" hidden="1"/>
    <row r="10179" hidden="1"/>
    <row r="10180" hidden="1"/>
    <row r="10181" hidden="1"/>
    <row r="10182" hidden="1"/>
    <row r="10183" hidden="1"/>
    <row r="10184" hidden="1"/>
    <row r="10185" hidden="1"/>
    <row r="10186" hidden="1"/>
    <row r="10187" hidden="1"/>
    <row r="10188" hidden="1"/>
    <row r="10189" hidden="1"/>
    <row r="10190" hidden="1"/>
    <row r="10191" hidden="1"/>
    <row r="10192" hidden="1"/>
    <row r="10193" hidden="1"/>
    <row r="10194" hidden="1"/>
    <row r="10195" hidden="1"/>
    <row r="10196" hidden="1"/>
    <row r="10197" hidden="1"/>
    <row r="10198" hidden="1"/>
    <row r="10199" hidden="1"/>
    <row r="10200" hidden="1"/>
    <row r="10201" hidden="1"/>
    <row r="10202" hidden="1"/>
    <row r="10203" hidden="1"/>
    <row r="10204" hidden="1"/>
    <row r="10205" hidden="1"/>
    <row r="10206" hidden="1"/>
    <row r="10207" hidden="1"/>
    <row r="10208" hidden="1"/>
    <row r="10209" hidden="1"/>
    <row r="10210" hidden="1"/>
    <row r="10211" hidden="1"/>
    <row r="10212" hidden="1"/>
    <row r="10213" hidden="1"/>
    <row r="10214" hidden="1"/>
    <row r="10215" hidden="1"/>
    <row r="10216" hidden="1"/>
    <row r="10217" hidden="1"/>
    <row r="10218" hidden="1"/>
    <row r="10219" hidden="1"/>
    <row r="10220" hidden="1"/>
    <row r="10221" hidden="1"/>
    <row r="10222" hidden="1"/>
    <row r="10223" hidden="1"/>
    <row r="10224" hidden="1"/>
    <row r="10225" hidden="1"/>
    <row r="10226" hidden="1"/>
    <row r="10227" hidden="1"/>
    <row r="10228" hidden="1"/>
    <row r="10229" hidden="1"/>
    <row r="10230" hidden="1"/>
    <row r="10231" hidden="1"/>
    <row r="10232" hidden="1"/>
    <row r="10233" hidden="1"/>
    <row r="10234" hidden="1"/>
    <row r="10235" hidden="1"/>
    <row r="10236" hidden="1"/>
    <row r="10237" hidden="1"/>
    <row r="10238" hidden="1"/>
    <row r="10239" hidden="1"/>
    <row r="10240" hidden="1"/>
    <row r="10241" hidden="1"/>
    <row r="10242" hidden="1"/>
    <row r="10243" hidden="1"/>
    <row r="10244" hidden="1"/>
    <row r="10245" hidden="1"/>
    <row r="10246" hidden="1"/>
    <row r="10247" hidden="1"/>
    <row r="10248" hidden="1"/>
    <row r="10249" hidden="1"/>
    <row r="10250" hidden="1"/>
    <row r="10251" hidden="1"/>
    <row r="10252" hidden="1"/>
    <row r="10253" hidden="1"/>
    <row r="10254" hidden="1"/>
    <row r="10255" hidden="1"/>
    <row r="10256" hidden="1"/>
    <row r="10257" hidden="1"/>
    <row r="10258" hidden="1"/>
    <row r="10259" hidden="1"/>
    <row r="10260" hidden="1"/>
    <row r="10261" hidden="1"/>
    <row r="10262" hidden="1"/>
    <row r="10263" hidden="1"/>
    <row r="10264" hidden="1"/>
    <row r="10265" hidden="1"/>
    <row r="10266" hidden="1"/>
    <row r="10267" hidden="1"/>
    <row r="10268" hidden="1"/>
    <row r="10269" hidden="1"/>
    <row r="10270" hidden="1"/>
    <row r="10271" hidden="1"/>
    <row r="10272" hidden="1"/>
    <row r="10273" hidden="1"/>
    <row r="10274" hidden="1"/>
    <row r="10275" hidden="1"/>
    <row r="10276" hidden="1"/>
    <row r="10277" hidden="1"/>
    <row r="10278" hidden="1"/>
    <row r="10279" hidden="1"/>
    <row r="10280" hidden="1"/>
    <row r="10281" hidden="1"/>
    <row r="10282" hidden="1"/>
    <row r="10283" hidden="1"/>
    <row r="10284" hidden="1"/>
    <row r="10285" hidden="1"/>
    <row r="10286" hidden="1"/>
    <row r="10287" hidden="1"/>
    <row r="10288" hidden="1"/>
    <row r="10289" hidden="1"/>
    <row r="10290" hidden="1"/>
    <row r="10291" hidden="1"/>
    <row r="10292" hidden="1"/>
    <row r="10293" hidden="1"/>
    <row r="10294" hidden="1"/>
    <row r="10295" hidden="1"/>
    <row r="10296" hidden="1"/>
    <row r="10297" hidden="1"/>
    <row r="10298" hidden="1"/>
    <row r="10299" hidden="1"/>
    <row r="10300" hidden="1"/>
    <row r="10301" hidden="1"/>
    <row r="10302" hidden="1"/>
    <row r="10303" hidden="1"/>
    <row r="10304" hidden="1"/>
    <row r="10305" hidden="1"/>
    <row r="10306" hidden="1"/>
    <row r="10307" hidden="1"/>
    <row r="10308" hidden="1"/>
    <row r="10309" hidden="1"/>
    <row r="10310" hidden="1"/>
    <row r="10311" hidden="1"/>
    <row r="10312" hidden="1"/>
    <row r="10313" hidden="1"/>
    <row r="10314" hidden="1"/>
    <row r="10315" hidden="1"/>
    <row r="10316" hidden="1"/>
    <row r="10317" hidden="1"/>
    <row r="10318" hidden="1"/>
    <row r="10319" hidden="1"/>
    <row r="10320" hidden="1"/>
    <row r="10321" hidden="1"/>
    <row r="10322" hidden="1"/>
    <row r="10323" hidden="1"/>
    <row r="10324" hidden="1"/>
    <row r="10325" hidden="1"/>
    <row r="10326" hidden="1"/>
    <row r="10327" hidden="1"/>
    <row r="10328" hidden="1"/>
    <row r="10329" hidden="1"/>
    <row r="10330" hidden="1"/>
    <row r="10331" hidden="1"/>
    <row r="10332" hidden="1"/>
    <row r="10333" hidden="1"/>
    <row r="10334" hidden="1"/>
    <row r="10335" hidden="1"/>
    <row r="10336" hidden="1"/>
    <row r="10337" hidden="1"/>
    <row r="10338" hidden="1"/>
    <row r="10339" hidden="1"/>
    <row r="10340" hidden="1"/>
    <row r="10341" hidden="1"/>
    <row r="10342" hidden="1"/>
    <row r="10343" hidden="1"/>
    <row r="10344" hidden="1"/>
    <row r="10345" hidden="1"/>
    <row r="10346" hidden="1"/>
    <row r="10347" hidden="1"/>
    <row r="10348" hidden="1"/>
    <row r="10349" hidden="1"/>
    <row r="10350" hidden="1"/>
    <row r="10351" hidden="1"/>
    <row r="10352" hidden="1"/>
    <row r="10353" hidden="1"/>
    <row r="10354" hidden="1"/>
    <row r="10355" hidden="1"/>
    <row r="10356" hidden="1"/>
    <row r="10357" hidden="1"/>
    <row r="10358" hidden="1"/>
    <row r="10359" hidden="1"/>
    <row r="10360" hidden="1"/>
    <row r="10361" hidden="1"/>
    <row r="10362" hidden="1"/>
    <row r="10363" hidden="1"/>
    <row r="10364" hidden="1"/>
    <row r="10365" hidden="1"/>
    <row r="10366" hidden="1"/>
    <row r="10367" hidden="1"/>
    <row r="10368" hidden="1"/>
    <row r="10369" hidden="1"/>
    <row r="10370" hidden="1"/>
    <row r="10371" hidden="1"/>
    <row r="10372" hidden="1"/>
    <row r="10373" hidden="1"/>
    <row r="10374" hidden="1"/>
    <row r="10375" hidden="1"/>
    <row r="10376" hidden="1"/>
    <row r="10377" hidden="1"/>
    <row r="10378" hidden="1"/>
    <row r="10379" hidden="1"/>
    <row r="10380" hidden="1"/>
    <row r="10381" hidden="1"/>
    <row r="10382" hidden="1"/>
    <row r="10383" hidden="1"/>
    <row r="10384" hidden="1"/>
    <row r="10385" hidden="1"/>
    <row r="10386" hidden="1"/>
    <row r="10387" hidden="1"/>
    <row r="10388" hidden="1"/>
    <row r="10389" hidden="1"/>
    <row r="10390" hidden="1"/>
    <row r="10391" hidden="1"/>
    <row r="10392" hidden="1"/>
    <row r="10393" hidden="1"/>
    <row r="10394" hidden="1"/>
    <row r="10395" hidden="1"/>
    <row r="10396" hidden="1"/>
    <row r="10397" hidden="1"/>
    <row r="10398" hidden="1"/>
    <row r="10399" hidden="1"/>
    <row r="10400" hidden="1"/>
    <row r="10401" hidden="1"/>
    <row r="10402" hidden="1"/>
    <row r="10403" hidden="1"/>
    <row r="10404" hidden="1"/>
    <row r="10405" hidden="1"/>
    <row r="10406" hidden="1"/>
    <row r="10407" hidden="1"/>
    <row r="10408" hidden="1"/>
    <row r="10409" hidden="1"/>
    <row r="10410" hidden="1"/>
    <row r="10411" hidden="1"/>
    <row r="10412" hidden="1"/>
    <row r="10413" hidden="1"/>
    <row r="10414" hidden="1"/>
    <row r="10415" hidden="1"/>
    <row r="10416" hidden="1"/>
    <row r="10417" hidden="1"/>
    <row r="10418" hidden="1"/>
    <row r="10419" hidden="1"/>
    <row r="10420" hidden="1"/>
    <row r="10421" hidden="1"/>
    <row r="10422" hidden="1"/>
    <row r="10423" hidden="1"/>
    <row r="10424" hidden="1"/>
    <row r="10425" hidden="1"/>
    <row r="10426" hidden="1"/>
    <row r="10427" hidden="1"/>
    <row r="10428" hidden="1"/>
    <row r="10429" hidden="1"/>
    <row r="10430" hidden="1"/>
    <row r="10431" hidden="1"/>
    <row r="10432" hidden="1"/>
    <row r="10433" hidden="1"/>
    <row r="10434" hidden="1"/>
    <row r="10435" hidden="1"/>
    <row r="10436" hidden="1"/>
    <row r="10437" hidden="1"/>
    <row r="10438" hidden="1"/>
    <row r="10439" hidden="1"/>
    <row r="10440" hidden="1"/>
    <row r="10441" hidden="1"/>
    <row r="10442" hidden="1"/>
    <row r="10443" hidden="1"/>
    <row r="10444" hidden="1"/>
    <row r="10445" hidden="1"/>
    <row r="10446" hidden="1"/>
    <row r="10447" hidden="1"/>
    <row r="10448" hidden="1"/>
    <row r="10449" hidden="1"/>
    <row r="10450" hidden="1"/>
    <row r="10451" hidden="1"/>
    <row r="10452" hidden="1"/>
    <row r="10453" hidden="1"/>
    <row r="10454" hidden="1"/>
    <row r="10455" hidden="1"/>
    <row r="10456" hidden="1"/>
    <row r="10457" hidden="1"/>
    <row r="10458" hidden="1"/>
    <row r="10459" hidden="1"/>
    <row r="10460" hidden="1"/>
    <row r="10461" hidden="1"/>
    <row r="10462" hidden="1"/>
    <row r="10463" hidden="1"/>
    <row r="10464" hidden="1"/>
    <row r="10465" hidden="1"/>
    <row r="10466" hidden="1"/>
    <row r="10467" hidden="1"/>
    <row r="10468" hidden="1"/>
    <row r="10469" hidden="1"/>
    <row r="10470" hidden="1"/>
    <row r="10471" hidden="1"/>
    <row r="10472" hidden="1"/>
    <row r="10473" hidden="1"/>
    <row r="10474" hidden="1"/>
    <row r="10475" hidden="1"/>
    <row r="10476" hidden="1"/>
    <row r="10477" hidden="1"/>
    <row r="10478" hidden="1"/>
    <row r="10479" hidden="1"/>
    <row r="10480" hidden="1"/>
    <row r="10481" hidden="1"/>
    <row r="10482" hidden="1"/>
    <row r="10483" hidden="1"/>
    <row r="10484" hidden="1"/>
    <row r="10485" hidden="1"/>
    <row r="10486" hidden="1"/>
    <row r="10487" hidden="1"/>
    <row r="10488" hidden="1"/>
    <row r="10489" hidden="1"/>
    <row r="10490" hidden="1"/>
    <row r="10491" hidden="1"/>
    <row r="10492" hidden="1"/>
    <row r="10493" hidden="1"/>
    <row r="10494" hidden="1"/>
    <row r="10495" hidden="1"/>
    <row r="10496" hidden="1"/>
    <row r="10497" hidden="1"/>
    <row r="10498" hidden="1"/>
    <row r="10499" hidden="1"/>
    <row r="10500" hidden="1"/>
    <row r="10501" hidden="1"/>
    <row r="10502" hidden="1"/>
    <row r="10503" hidden="1"/>
    <row r="10504" hidden="1"/>
    <row r="10505" hidden="1"/>
    <row r="10506" hidden="1"/>
    <row r="10507" hidden="1"/>
    <row r="10508" hidden="1"/>
    <row r="10509" hidden="1"/>
    <row r="10510" hidden="1"/>
    <row r="10511" hidden="1"/>
    <row r="10512" hidden="1"/>
    <row r="10513" hidden="1"/>
    <row r="10514" hidden="1"/>
    <row r="10515" hidden="1"/>
    <row r="10516" hidden="1"/>
    <row r="10517" hidden="1"/>
    <row r="10518" hidden="1"/>
    <row r="10519" hidden="1"/>
    <row r="10520" hidden="1"/>
    <row r="10521" hidden="1"/>
    <row r="10522" hidden="1"/>
    <row r="10523" hidden="1"/>
    <row r="10524" hidden="1"/>
    <row r="10525" hidden="1"/>
    <row r="10526" hidden="1"/>
    <row r="10527" hidden="1"/>
    <row r="10528" hidden="1"/>
    <row r="10529" hidden="1"/>
    <row r="10530" hidden="1"/>
    <row r="10531" hidden="1"/>
    <row r="10532" hidden="1"/>
    <row r="10533" hidden="1"/>
    <row r="10534" hidden="1"/>
    <row r="10535" hidden="1"/>
    <row r="10536" hidden="1"/>
    <row r="10537" hidden="1"/>
    <row r="10538" hidden="1"/>
    <row r="10539" hidden="1"/>
    <row r="10540" hidden="1"/>
    <row r="10541" hidden="1"/>
    <row r="10542" hidden="1"/>
    <row r="10543" hidden="1"/>
    <row r="10544" hidden="1"/>
    <row r="10545" hidden="1"/>
    <row r="10546" hidden="1"/>
    <row r="10547" hidden="1"/>
    <row r="10548" hidden="1"/>
    <row r="10549" hidden="1"/>
    <row r="10550" hidden="1"/>
    <row r="10551" hidden="1"/>
    <row r="10552" hidden="1"/>
    <row r="10553" hidden="1"/>
    <row r="10554" hidden="1"/>
    <row r="10555" hidden="1"/>
    <row r="10556" hidden="1"/>
    <row r="10557" hidden="1"/>
    <row r="10558" hidden="1"/>
    <row r="10559" hidden="1"/>
    <row r="10560" hidden="1"/>
    <row r="10561" hidden="1"/>
    <row r="10562" hidden="1"/>
    <row r="10563" hidden="1"/>
    <row r="10564" hidden="1"/>
    <row r="10565" hidden="1"/>
    <row r="10566" hidden="1"/>
    <row r="10567" hidden="1"/>
    <row r="10568" hidden="1"/>
    <row r="10569" hidden="1"/>
    <row r="10570" hidden="1"/>
    <row r="10571" hidden="1"/>
    <row r="10572" hidden="1"/>
    <row r="10573" hidden="1"/>
    <row r="10574" hidden="1"/>
    <row r="10575" hidden="1"/>
    <row r="10576" hidden="1"/>
    <row r="10577" hidden="1"/>
    <row r="10578" hidden="1"/>
    <row r="10579" hidden="1"/>
    <row r="10580" hidden="1"/>
    <row r="10581" hidden="1"/>
    <row r="10582" hidden="1"/>
    <row r="10583" hidden="1"/>
    <row r="10584" hidden="1"/>
    <row r="10585" hidden="1"/>
    <row r="10586" hidden="1"/>
    <row r="10587" hidden="1"/>
    <row r="10588" hidden="1"/>
    <row r="10589" hidden="1"/>
    <row r="10590" hidden="1"/>
    <row r="10591" hidden="1"/>
    <row r="10592" hidden="1"/>
    <row r="10593" hidden="1"/>
    <row r="10594" hidden="1"/>
    <row r="10595" hidden="1"/>
    <row r="10596" hidden="1"/>
    <row r="10597" hidden="1"/>
    <row r="10598" hidden="1"/>
    <row r="10599" hidden="1"/>
    <row r="10600" hidden="1"/>
    <row r="10601" hidden="1"/>
    <row r="10602" hidden="1"/>
    <row r="10603" hidden="1"/>
    <row r="10604" hidden="1"/>
    <row r="10605" hidden="1"/>
    <row r="10606" hidden="1"/>
    <row r="10607" hidden="1"/>
    <row r="10608" hidden="1"/>
    <row r="10609" hidden="1"/>
    <row r="10610" hidden="1"/>
    <row r="10611" hidden="1"/>
    <row r="10612" hidden="1"/>
    <row r="10613" hidden="1"/>
    <row r="10614" hidden="1"/>
    <row r="10615" hidden="1"/>
    <row r="10616" hidden="1"/>
    <row r="10617" hidden="1"/>
    <row r="10618" hidden="1"/>
    <row r="10619" hidden="1"/>
    <row r="10620" hidden="1"/>
    <row r="10621" hidden="1"/>
    <row r="10622" hidden="1"/>
    <row r="10623" hidden="1"/>
    <row r="10624" hidden="1"/>
    <row r="10625" hidden="1"/>
    <row r="10626" hidden="1"/>
    <row r="10627" hidden="1"/>
    <row r="10628" hidden="1"/>
    <row r="10629" hidden="1"/>
    <row r="10630" hidden="1"/>
    <row r="10631" hidden="1"/>
    <row r="10632" hidden="1"/>
    <row r="10633" hidden="1"/>
    <row r="10634" hidden="1"/>
    <row r="10635" hidden="1"/>
    <row r="10636" hidden="1"/>
    <row r="10637" hidden="1"/>
    <row r="10638" hidden="1"/>
    <row r="10639" hidden="1"/>
    <row r="10640" hidden="1"/>
    <row r="10641" hidden="1"/>
    <row r="10642" hidden="1"/>
    <row r="10643" hidden="1"/>
    <row r="10644" hidden="1"/>
    <row r="10645" hidden="1"/>
    <row r="10646" hidden="1"/>
    <row r="10647" hidden="1"/>
    <row r="10648" hidden="1"/>
    <row r="10649" hidden="1"/>
    <row r="10650" hidden="1"/>
    <row r="10651" hidden="1"/>
    <row r="10652" hidden="1"/>
    <row r="10653" hidden="1"/>
    <row r="10654" hidden="1"/>
    <row r="10655" hidden="1"/>
    <row r="10656" hidden="1"/>
    <row r="10657" hidden="1"/>
    <row r="10658" hidden="1"/>
    <row r="10659" hidden="1"/>
    <row r="10660" hidden="1"/>
    <row r="10661" hidden="1"/>
    <row r="10662" hidden="1"/>
    <row r="10663" hidden="1"/>
    <row r="10664" hidden="1"/>
    <row r="10665" hidden="1"/>
    <row r="10666" hidden="1"/>
    <row r="10667" hidden="1"/>
    <row r="10668" hidden="1"/>
    <row r="10669" hidden="1"/>
    <row r="10670" hidden="1"/>
    <row r="10671" hidden="1"/>
    <row r="10672" hidden="1"/>
    <row r="10673" hidden="1"/>
    <row r="10674" hidden="1"/>
    <row r="10675" hidden="1"/>
    <row r="10676" hidden="1"/>
    <row r="10677" hidden="1"/>
    <row r="10678" hidden="1"/>
    <row r="10679" hidden="1"/>
    <row r="10680" hidden="1"/>
    <row r="10681" hidden="1"/>
    <row r="10682" hidden="1"/>
    <row r="10683" hidden="1"/>
    <row r="10684" hidden="1"/>
    <row r="10685" hidden="1"/>
    <row r="10686" hidden="1"/>
    <row r="10687" hidden="1"/>
    <row r="10688" hidden="1"/>
    <row r="10689" hidden="1"/>
    <row r="10690" hidden="1"/>
    <row r="10691" hidden="1"/>
    <row r="10692" hidden="1"/>
    <row r="10693" hidden="1"/>
    <row r="10694" hidden="1"/>
    <row r="10695" hidden="1"/>
    <row r="10696" hidden="1"/>
    <row r="10697" hidden="1"/>
    <row r="10698" hidden="1"/>
    <row r="10699" hidden="1"/>
    <row r="10700" hidden="1"/>
    <row r="10701" hidden="1"/>
    <row r="10702" hidden="1"/>
    <row r="10703" hidden="1"/>
    <row r="10704" hidden="1"/>
    <row r="10705" hidden="1"/>
    <row r="10706" hidden="1"/>
    <row r="10707" hidden="1"/>
    <row r="10708" hidden="1"/>
    <row r="10709" hidden="1"/>
    <row r="10710" hidden="1"/>
    <row r="10711" hidden="1"/>
    <row r="10712" hidden="1"/>
    <row r="10713" hidden="1"/>
    <row r="10714" hidden="1"/>
    <row r="10715" hidden="1"/>
    <row r="10716" hidden="1"/>
    <row r="10717" hidden="1"/>
    <row r="10718" hidden="1"/>
    <row r="10719" hidden="1"/>
    <row r="10720" hidden="1"/>
    <row r="10721" hidden="1"/>
    <row r="10722" hidden="1"/>
    <row r="10723" hidden="1"/>
    <row r="10724" hidden="1"/>
    <row r="10725" hidden="1"/>
    <row r="10726" hidden="1"/>
    <row r="10727" hidden="1"/>
    <row r="10728" hidden="1"/>
    <row r="10729" hidden="1"/>
    <row r="10730" hidden="1"/>
    <row r="10731" hidden="1"/>
    <row r="10732" hidden="1"/>
    <row r="10733" hidden="1"/>
    <row r="10734" hidden="1"/>
    <row r="10735" hidden="1"/>
    <row r="10736" hidden="1"/>
    <row r="10737" hidden="1"/>
    <row r="10738" hidden="1"/>
    <row r="10739" hidden="1"/>
    <row r="10740" hidden="1"/>
    <row r="10741" hidden="1"/>
    <row r="10742" hidden="1"/>
    <row r="10743" hidden="1"/>
    <row r="10744" hidden="1"/>
    <row r="10745" hidden="1"/>
    <row r="10746" hidden="1"/>
    <row r="10747" hidden="1"/>
    <row r="10748" hidden="1"/>
    <row r="10749" hidden="1"/>
    <row r="10750" hidden="1"/>
    <row r="10751" hidden="1"/>
    <row r="10752" hidden="1"/>
    <row r="10753" hidden="1"/>
    <row r="10754" hidden="1"/>
    <row r="10755" hidden="1"/>
    <row r="10756" hidden="1"/>
    <row r="10757" hidden="1"/>
    <row r="10758" hidden="1"/>
    <row r="10759" hidden="1"/>
    <row r="10760" hidden="1"/>
    <row r="10761" hidden="1"/>
    <row r="10762" hidden="1"/>
    <row r="10763" hidden="1"/>
    <row r="10764" hidden="1"/>
    <row r="10765" hidden="1"/>
    <row r="10766" hidden="1"/>
    <row r="10767" hidden="1"/>
    <row r="10768" hidden="1"/>
    <row r="10769" hidden="1"/>
    <row r="10770" hidden="1"/>
    <row r="10771" hidden="1"/>
    <row r="10772" hidden="1"/>
    <row r="10773" hidden="1"/>
    <row r="10774" hidden="1"/>
    <row r="10775" hidden="1"/>
    <row r="10776" hidden="1"/>
    <row r="10777" hidden="1"/>
    <row r="10778" hidden="1"/>
    <row r="10779" hidden="1"/>
    <row r="10780" hidden="1"/>
    <row r="10781" hidden="1"/>
    <row r="10782" hidden="1"/>
    <row r="10783" hidden="1"/>
    <row r="10784" hidden="1"/>
    <row r="10785" hidden="1"/>
    <row r="10786" hidden="1"/>
    <row r="10787" hidden="1"/>
    <row r="10788" hidden="1"/>
    <row r="10789" hidden="1"/>
    <row r="10790" hidden="1"/>
    <row r="10791" hidden="1"/>
    <row r="10792" hidden="1"/>
    <row r="10793" hidden="1"/>
    <row r="10794" hidden="1"/>
    <row r="10795" hidden="1"/>
    <row r="10796" hidden="1"/>
    <row r="10797" hidden="1"/>
    <row r="10798" hidden="1"/>
    <row r="10799" hidden="1"/>
    <row r="10800" hidden="1"/>
    <row r="10801" hidden="1"/>
    <row r="10802" hidden="1"/>
    <row r="10803" hidden="1"/>
    <row r="10804" hidden="1"/>
    <row r="10805" hidden="1"/>
    <row r="10806" hidden="1"/>
    <row r="10807" hidden="1"/>
    <row r="10808" hidden="1"/>
    <row r="10809" hidden="1"/>
    <row r="10810" hidden="1"/>
    <row r="10811" hidden="1"/>
    <row r="10812" hidden="1"/>
    <row r="10813" hidden="1"/>
    <row r="10814" hidden="1"/>
    <row r="10815" hidden="1"/>
    <row r="10816" hidden="1"/>
    <row r="10817" hidden="1"/>
    <row r="10818" hidden="1"/>
    <row r="10819" hidden="1"/>
    <row r="10820" hidden="1"/>
    <row r="10821" hidden="1"/>
    <row r="10822" hidden="1"/>
    <row r="10823" hidden="1"/>
    <row r="10824" hidden="1"/>
    <row r="10825" hidden="1"/>
    <row r="10826" hidden="1"/>
    <row r="10827" hidden="1"/>
    <row r="10828" hidden="1"/>
    <row r="10829" hidden="1"/>
    <row r="10830" hidden="1"/>
    <row r="10831" hidden="1"/>
    <row r="10832" hidden="1"/>
    <row r="10833" hidden="1"/>
    <row r="10834" hidden="1"/>
    <row r="10835" hidden="1"/>
    <row r="10836" hidden="1"/>
    <row r="10837" hidden="1"/>
    <row r="10838" hidden="1"/>
    <row r="10839" hidden="1"/>
    <row r="10840" hidden="1"/>
    <row r="10841" hidden="1"/>
    <row r="10842" hidden="1"/>
    <row r="10843" hidden="1"/>
    <row r="10844" hidden="1"/>
    <row r="10845" hidden="1"/>
    <row r="10846" hidden="1"/>
    <row r="10847" hidden="1"/>
    <row r="10848" hidden="1"/>
    <row r="10849" hidden="1"/>
    <row r="10850" hidden="1"/>
    <row r="10851" hidden="1"/>
    <row r="10852" hidden="1"/>
    <row r="10853" hidden="1"/>
    <row r="10854" hidden="1"/>
    <row r="10855" hidden="1"/>
    <row r="10856" hidden="1"/>
    <row r="10857" hidden="1"/>
    <row r="10858" hidden="1"/>
    <row r="10859" hidden="1"/>
    <row r="10860" hidden="1"/>
    <row r="10861" hidden="1"/>
    <row r="10862" hidden="1"/>
    <row r="10863" hidden="1"/>
    <row r="10864" hidden="1"/>
    <row r="10865" hidden="1"/>
    <row r="10866" hidden="1"/>
    <row r="10867" hidden="1"/>
    <row r="10868" hidden="1"/>
    <row r="10869" hidden="1"/>
    <row r="10870" hidden="1"/>
    <row r="10871" hidden="1"/>
    <row r="10872" hidden="1"/>
    <row r="10873" hidden="1"/>
    <row r="10874" hidden="1"/>
    <row r="10875" hidden="1"/>
    <row r="10876" hidden="1"/>
    <row r="10877" hidden="1"/>
    <row r="10878" hidden="1"/>
    <row r="10879" hidden="1"/>
    <row r="10880" hidden="1"/>
    <row r="10881" hidden="1"/>
    <row r="10882" hidden="1"/>
    <row r="10883" hidden="1"/>
    <row r="10884" hidden="1"/>
    <row r="10885" hidden="1"/>
    <row r="10886" hidden="1"/>
    <row r="10887" hidden="1"/>
    <row r="10888" hidden="1"/>
    <row r="10889" hidden="1"/>
    <row r="10890" hidden="1"/>
    <row r="10891" hidden="1"/>
    <row r="10892" hidden="1"/>
    <row r="10893" hidden="1"/>
    <row r="10894" hidden="1"/>
    <row r="10895" hidden="1"/>
    <row r="10896" hidden="1"/>
    <row r="10897" hidden="1"/>
    <row r="10898" hidden="1"/>
    <row r="10899" hidden="1"/>
    <row r="10900" hidden="1"/>
    <row r="10901" hidden="1"/>
    <row r="10902" hidden="1"/>
    <row r="10903" hidden="1"/>
    <row r="10904" hidden="1"/>
    <row r="10905" hidden="1"/>
    <row r="10906" hidden="1"/>
    <row r="10907" hidden="1"/>
    <row r="10908" hidden="1"/>
    <row r="10909" hidden="1"/>
    <row r="10910" hidden="1"/>
    <row r="10911" hidden="1"/>
    <row r="10912" hidden="1"/>
    <row r="10913" hidden="1"/>
    <row r="10914" hidden="1"/>
    <row r="10915" hidden="1"/>
    <row r="10916" hidden="1"/>
    <row r="10917" hidden="1"/>
    <row r="10918" hidden="1"/>
    <row r="10919" hidden="1"/>
    <row r="10920" hidden="1"/>
    <row r="10921" hidden="1"/>
    <row r="10922" hidden="1"/>
    <row r="10923" hidden="1"/>
    <row r="10924" hidden="1"/>
    <row r="10925" hidden="1"/>
    <row r="10926" hidden="1"/>
    <row r="10927" hidden="1"/>
    <row r="10928" hidden="1"/>
    <row r="10929" hidden="1"/>
    <row r="10930" hidden="1"/>
    <row r="10931" hidden="1"/>
    <row r="10932" hidden="1"/>
    <row r="10933" hidden="1"/>
    <row r="10934" hidden="1"/>
    <row r="10935" hidden="1"/>
    <row r="10936" hidden="1"/>
    <row r="10937" hidden="1"/>
    <row r="10938" hidden="1"/>
    <row r="10939" hidden="1"/>
    <row r="10940" hidden="1"/>
    <row r="10941" hidden="1"/>
    <row r="10942" hidden="1"/>
    <row r="10943" hidden="1"/>
    <row r="10944" hidden="1"/>
    <row r="10945" hidden="1"/>
    <row r="10946" hidden="1"/>
    <row r="10947" hidden="1"/>
    <row r="10948" hidden="1"/>
    <row r="10949" hidden="1"/>
    <row r="10950" hidden="1"/>
    <row r="10951" hidden="1"/>
    <row r="10952" hidden="1"/>
    <row r="10953" hidden="1"/>
    <row r="10954" hidden="1"/>
    <row r="10955" hidden="1"/>
    <row r="10956" hidden="1"/>
    <row r="10957" hidden="1"/>
    <row r="10958" hidden="1"/>
    <row r="10959" hidden="1"/>
    <row r="10960" hidden="1"/>
    <row r="10961" hidden="1"/>
    <row r="10962" hidden="1"/>
    <row r="10963" hidden="1"/>
    <row r="10964" hidden="1"/>
    <row r="10965" hidden="1"/>
    <row r="10966" hidden="1"/>
    <row r="10967" hidden="1"/>
    <row r="10968" hidden="1"/>
    <row r="10969" hidden="1"/>
    <row r="10970" hidden="1"/>
    <row r="10971" hidden="1"/>
    <row r="10972" hidden="1"/>
    <row r="10973" hidden="1"/>
    <row r="10974" hidden="1"/>
    <row r="10975" hidden="1"/>
    <row r="10976" hidden="1"/>
    <row r="10977" hidden="1"/>
    <row r="10978" hidden="1"/>
    <row r="10979" hidden="1"/>
    <row r="10980" hidden="1"/>
    <row r="10981" hidden="1"/>
    <row r="10982" hidden="1"/>
    <row r="10983" hidden="1"/>
    <row r="10984" hidden="1"/>
    <row r="10985" hidden="1"/>
    <row r="10986" hidden="1"/>
    <row r="10987" hidden="1"/>
    <row r="10988" hidden="1"/>
    <row r="10989" hidden="1"/>
    <row r="10990" hidden="1"/>
    <row r="10991" hidden="1"/>
    <row r="10992" hidden="1"/>
    <row r="10993" hidden="1"/>
    <row r="10994" hidden="1"/>
    <row r="10995" hidden="1"/>
    <row r="10996" hidden="1"/>
    <row r="10997" hidden="1"/>
    <row r="10998" hidden="1"/>
    <row r="10999" hidden="1"/>
    <row r="11000" hidden="1"/>
    <row r="11001" hidden="1"/>
    <row r="11002" hidden="1"/>
    <row r="11003" hidden="1"/>
    <row r="11004" hidden="1"/>
    <row r="11005" hidden="1"/>
    <row r="11006" hidden="1"/>
    <row r="11007" hidden="1"/>
    <row r="11008" hidden="1"/>
    <row r="11009" hidden="1"/>
    <row r="11010" hidden="1"/>
    <row r="11011" hidden="1"/>
    <row r="11012" hidden="1"/>
    <row r="11013" hidden="1"/>
    <row r="11014" hidden="1"/>
    <row r="11015" hidden="1"/>
    <row r="11016" hidden="1"/>
    <row r="11017" hidden="1"/>
    <row r="11018" hidden="1"/>
    <row r="11019" hidden="1"/>
    <row r="11020" hidden="1"/>
    <row r="11021" hidden="1"/>
    <row r="11022" hidden="1"/>
    <row r="11023" hidden="1"/>
    <row r="11024" hidden="1"/>
    <row r="11025" hidden="1"/>
    <row r="11026" hidden="1"/>
    <row r="11027" hidden="1"/>
    <row r="11028" hidden="1"/>
    <row r="11029" hidden="1"/>
    <row r="11030" hidden="1"/>
    <row r="11031" hidden="1"/>
    <row r="11032" hidden="1"/>
    <row r="11033" hidden="1"/>
    <row r="11034" hidden="1"/>
    <row r="11035" hidden="1"/>
    <row r="11036" hidden="1"/>
    <row r="11037" hidden="1"/>
    <row r="11038" hidden="1"/>
    <row r="11039" hidden="1"/>
    <row r="11040" hidden="1"/>
    <row r="11041" hidden="1"/>
    <row r="11042" hidden="1"/>
    <row r="11043" hidden="1"/>
    <row r="11044" hidden="1"/>
    <row r="11045" hidden="1"/>
    <row r="11046" hidden="1"/>
    <row r="11047" hidden="1"/>
    <row r="11048" hidden="1"/>
    <row r="11049" hidden="1"/>
    <row r="11050" hidden="1"/>
    <row r="11051" hidden="1"/>
    <row r="11052" hidden="1"/>
    <row r="11053" hidden="1"/>
    <row r="11054" hidden="1"/>
    <row r="11055" hidden="1"/>
    <row r="11056" hidden="1"/>
    <row r="11057" hidden="1"/>
    <row r="11058" hidden="1"/>
    <row r="11059" hidden="1"/>
    <row r="11060" hidden="1"/>
    <row r="11061" hidden="1"/>
    <row r="11062" hidden="1"/>
    <row r="11063" hidden="1"/>
    <row r="11064" hidden="1"/>
    <row r="11065" hidden="1"/>
    <row r="11066" hidden="1"/>
    <row r="11067" hidden="1"/>
    <row r="11068" hidden="1"/>
    <row r="11069" hidden="1"/>
    <row r="11070" hidden="1"/>
    <row r="11071" hidden="1"/>
    <row r="11072" hidden="1"/>
    <row r="11073" hidden="1"/>
    <row r="11074" hidden="1"/>
    <row r="11075" hidden="1"/>
    <row r="11076" hidden="1"/>
    <row r="11077" hidden="1"/>
    <row r="11078" hidden="1"/>
    <row r="11079" hidden="1"/>
    <row r="11080" hidden="1"/>
    <row r="11081" hidden="1"/>
    <row r="11082" hidden="1"/>
    <row r="11083" hidden="1"/>
    <row r="11084" hidden="1"/>
    <row r="11085" hidden="1"/>
    <row r="11086" hidden="1"/>
    <row r="11087" hidden="1"/>
    <row r="11088" hidden="1"/>
    <row r="11089" hidden="1"/>
    <row r="11090" hidden="1"/>
    <row r="11091" hidden="1"/>
    <row r="11092" hidden="1"/>
    <row r="11093" hidden="1"/>
    <row r="11094" hidden="1"/>
    <row r="11095" hidden="1"/>
    <row r="11096" hidden="1"/>
    <row r="11097" hidden="1"/>
    <row r="11098" hidden="1"/>
    <row r="11099" hidden="1"/>
    <row r="11100" hidden="1"/>
    <row r="11101" hidden="1"/>
    <row r="11102" hidden="1"/>
    <row r="11103" hidden="1"/>
    <row r="11104" hidden="1"/>
    <row r="11105" hidden="1"/>
    <row r="11106" hidden="1"/>
    <row r="11107" hidden="1"/>
    <row r="11108" hidden="1"/>
    <row r="11109" hidden="1"/>
    <row r="11110" hidden="1"/>
    <row r="11111" hidden="1"/>
    <row r="11112" hidden="1"/>
    <row r="11113" hidden="1"/>
    <row r="11114" hidden="1"/>
    <row r="11115" hidden="1"/>
    <row r="11116" hidden="1"/>
    <row r="11117" hidden="1"/>
    <row r="11118" hidden="1"/>
    <row r="11119" hidden="1"/>
    <row r="11120" hidden="1"/>
    <row r="11121" hidden="1"/>
    <row r="11122" hidden="1"/>
    <row r="11123" hidden="1"/>
    <row r="11124" hidden="1"/>
    <row r="11125" hidden="1"/>
    <row r="11126" hidden="1"/>
    <row r="11127" hidden="1"/>
    <row r="11128" hidden="1"/>
    <row r="11129" hidden="1"/>
    <row r="11130" hidden="1"/>
    <row r="11131" hidden="1"/>
    <row r="11132" hidden="1"/>
    <row r="11133" hidden="1"/>
    <row r="11134" hidden="1"/>
    <row r="11135" hidden="1"/>
    <row r="11136" hidden="1"/>
    <row r="11137" hidden="1"/>
    <row r="11138" hidden="1"/>
    <row r="11139" hidden="1"/>
    <row r="11140" hidden="1"/>
    <row r="11141" hidden="1"/>
    <row r="11142" hidden="1"/>
    <row r="11143" hidden="1"/>
    <row r="11144" hidden="1"/>
    <row r="11145" hidden="1"/>
    <row r="11146" hidden="1"/>
    <row r="11147" hidden="1"/>
    <row r="11148" hidden="1"/>
    <row r="11149" hidden="1"/>
    <row r="11150" hidden="1"/>
    <row r="11151" hidden="1"/>
    <row r="11152" hidden="1"/>
    <row r="11153" hidden="1"/>
    <row r="11154" hidden="1"/>
    <row r="11155" hidden="1"/>
    <row r="11156" hidden="1"/>
    <row r="11157" hidden="1"/>
    <row r="11158" hidden="1"/>
    <row r="11159" hidden="1"/>
    <row r="11160" hidden="1"/>
    <row r="11161" hidden="1"/>
    <row r="11162" hidden="1"/>
    <row r="11163" hidden="1"/>
    <row r="11164" hidden="1"/>
    <row r="11165" hidden="1"/>
    <row r="11166" hidden="1"/>
    <row r="11167" hidden="1"/>
    <row r="11168" hidden="1"/>
    <row r="11169" hidden="1"/>
    <row r="11170" hidden="1"/>
    <row r="11171" hidden="1"/>
    <row r="11172" hidden="1"/>
    <row r="11173" hidden="1"/>
    <row r="11174" hidden="1"/>
    <row r="11175" hidden="1"/>
    <row r="11176" hidden="1"/>
    <row r="11177" hidden="1"/>
    <row r="11178" hidden="1"/>
    <row r="11179" hidden="1"/>
    <row r="11180" hidden="1"/>
    <row r="11181" hidden="1"/>
    <row r="11182" hidden="1"/>
    <row r="11183" hidden="1"/>
    <row r="11184" hidden="1"/>
    <row r="11185" hidden="1"/>
    <row r="11186" hidden="1"/>
    <row r="11187" hidden="1"/>
    <row r="11188" hidden="1"/>
    <row r="11189" hidden="1"/>
    <row r="11190" hidden="1"/>
    <row r="11191" hidden="1"/>
    <row r="11192" hidden="1"/>
    <row r="11193" hidden="1"/>
    <row r="11194" hidden="1"/>
    <row r="11195" hidden="1"/>
    <row r="11196" hidden="1"/>
    <row r="11197" hidden="1"/>
    <row r="11198" hidden="1"/>
    <row r="11199" hidden="1"/>
    <row r="11200" hidden="1"/>
    <row r="11201" hidden="1"/>
    <row r="11202" hidden="1"/>
    <row r="11203" hidden="1"/>
    <row r="11204" hidden="1"/>
    <row r="11205" hidden="1"/>
    <row r="11206" hidden="1"/>
    <row r="11207" hidden="1"/>
    <row r="11208" hidden="1"/>
    <row r="11209" hidden="1"/>
    <row r="11210" hidden="1"/>
    <row r="11211" hidden="1"/>
    <row r="11212" hidden="1"/>
    <row r="11213" hidden="1"/>
    <row r="11214" hidden="1"/>
    <row r="11215" hidden="1"/>
    <row r="11216" hidden="1"/>
    <row r="11217" hidden="1"/>
    <row r="11218" hidden="1"/>
    <row r="11219" hidden="1"/>
    <row r="11220" hidden="1"/>
    <row r="11221" hidden="1"/>
    <row r="11222" hidden="1"/>
    <row r="11223" hidden="1"/>
    <row r="11224" hidden="1"/>
    <row r="11225" hidden="1"/>
    <row r="11226" hidden="1"/>
    <row r="11227" hidden="1"/>
    <row r="11228" hidden="1"/>
    <row r="11229" hidden="1"/>
    <row r="11230" hidden="1"/>
    <row r="11231" hidden="1"/>
    <row r="11232" hidden="1"/>
    <row r="11233" hidden="1"/>
    <row r="11234" hidden="1"/>
    <row r="11235" hidden="1"/>
    <row r="11236" hidden="1"/>
    <row r="11237" hidden="1"/>
    <row r="11238" hidden="1"/>
    <row r="11239" hidden="1"/>
    <row r="11240" hidden="1"/>
    <row r="11241" hidden="1"/>
    <row r="11242" hidden="1"/>
    <row r="11243" hidden="1"/>
    <row r="11244" hidden="1"/>
    <row r="11245" hidden="1"/>
    <row r="11246" hidden="1"/>
    <row r="11247" hidden="1"/>
    <row r="11248" hidden="1"/>
    <row r="11249" hidden="1"/>
    <row r="11250" hidden="1"/>
    <row r="11251" hidden="1"/>
    <row r="11252" hidden="1"/>
    <row r="11253" hidden="1"/>
    <row r="11254" hidden="1"/>
    <row r="11255" hidden="1"/>
    <row r="11256" hidden="1"/>
    <row r="11257" hidden="1"/>
    <row r="11258" hidden="1"/>
    <row r="11259" hidden="1"/>
    <row r="11260" hidden="1"/>
    <row r="11261" hidden="1"/>
    <row r="11262" hidden="1"/>
    <row r="11263" hidden="1"/>
    <row r="11264" hidden="1"/>
    <row r="11265" hidden="1"/>
    <row r="11266" hidden="1"/>
    <row r="11267" hidden="1"/>
    <row r="11268" hidden="1"/>
    <row r="11269" hidden="1"/>
    <row r="11270" hidden="1"/>
    <row r="11271" hidden="1"/>
    <row r="11272" hidden="1"/>
    <row r="11273" hidden="1"/>
    <row r="11274" hidden="1"/>
    <row r="11275" hidden="1"/>
    <row r="11276" hidden="1"/>
    <row r="11277" hidden="1"/>
    <row r="11278" hidden="1"/>
    <row r="11279" hidden="1"/>
    <row r="11280" hidden="1"/>
    <row r="11281" hidden="1"/>
    <row r="11282" hidden="1"/>
    <row r="11283" hidden="1"/>
    <row r="11284" hidden="1"/>
    <row r="11285" hidden="1"/>
    <row r="11286" hidden="1"/>
    <row r="11287" hidden="1"/>
    <row r="11288" hidden="1"/>
    <row r="11289" hidden="1"/>
    <row r="11290" hidden="1"/>
    <row r="11291" hidden="1"/>
    <row r="11292" hidden="1"/>
    <row r="11293" hidden="1"/>
    <row r="11294" hidden="1"/>
    <row r="11295" hidden="1"/>
    <row r="11296" hidden="1"/>
    <row r="11297" hidden="1"/>
    <row r="11298" hidden="1"/>
    <row r="11299" hidden="1"/>
    <row r="11300" hidden="1"/>
    <row r="11301" hidden="1"/>
    <row r="11302" hidden="1"/>
    <row r="11303" hidden="1"/>
    <row r="11304" hidden="1"/>
    <row r="11305" hidden="1"/>
    <row r="11306" hidden="1"/>
    <row r="11307" hidden="1"/>
    <row r="11308" hidden="1"/>
    <row r="11309" hidden="1"/>
    <row r="11310" hidden="1"/>
    <row r="11311" hidden="1"/>
    <row r="11312" hidden="1"/>
    <row r="11313" hidden="1"/>
    <row r="11314" hidden="1"/>
    <row r="11315" hidden="1"/>
    <row r="11316" hidden="1"/>
    <row r="11317" hidden="1"/>
    <row r="11318" hidden="1"/>
    <row r="11319" hidden="1"/>
    <row r="11320" hidden="1"/>
    <row r="11321" hidden="1"/>
    <row r="11322" hidden="1"/>
    <row r="11323" hidden="1"/>
    <row r="11324" hidden="1"/>
    <row r="11325" hidden="1"/>
    <row r="11326" hidden="1"/>
    <row r="11327" hidden="1"/>
    <row r="11328" hidden="1"/>
    <row r="11329" hidden="1"/>
    <row r="11330" hidden="1"/>
    <row r="11331" hidden="1"/>
    <row r="11332" hidden="1"/>
    <row r="11333" hidden="1"/>
    <row r="11334" hidden="1"/>
    <row r="11335" hidden="1"/>
    <row r="11336" hidden="1"/>
    <row r="11337" hidden="1"/>
    <row r="11338" hidden="1"/>
    <row r="11339" hidden="1"/>
    <row r="11340" hidden="1"/>
    <row r="11341" hidden="1"/>
    <row r="11342" hidden="1"/>
    <row r="11343" hidden="1"/>
    <row r="11344" hidden="1"/>
    <row r="11345" hidden="1"/>
    <row r="11346" hidden="1"/>
    <row r="11347" hidden="1"/>
    <row r="11348" hidden="1"/>
    <row r="11349" hidden="1"/>
    <row r="11350" hidden="1"/>
    <row r="11351" hidden="1"/>
    <row r="11352" hidden="1"/>
    <row r="11353" hidden="1"/>
    <row r="11354" hidden="1"/>
    <row r="11355" hidden="1"/>
    <row r="11356" hidden="1"/>
    <row r="11357" hidden="1"/>
    <row r="11358" hidden="1"/>
    <row r="11359" hidden="1"/>
    <row r="11360" hidden="1"/>
    <row r="11361" hidden="1"/>
    <row r="11362" hidden="1"/>
    <row r="11363" hidden="1"/>
    <row r="11364" hidden="1"/>
    <row r="11365" hidden="1"/>
    <row r="11366" hidden="1"/>
    <row r="11367" hidden="1"/>
    <row r="11368" hidden="1"/>
    <row r="11369" hidden="1"/>
    <row r="11370" hidden="1"/>
    <row r="11371" hidden="1"/>
    <row r="11372" hidden="1"/>
    <row r="11373" hidden="1"/>
    <row r="11374" hidden="1"/>
    <row r="11375" hidden="1"/>
    <row r="11376" hidden="1"/>
    <row r="11377" hidden="1"/>
    <row r="11378" hidden="1"/>
    <row r="11379" hidden="1"/>
    <row r="11380" hidden="1"/>
    <row r="11381" hidden="1"/>
    <row r="11382" hidden="1"/>
    <row r="11383" hidden="1"/>
    <row r="11384" hidden="1"/>
    <row r="11385" hidden="1"/>
    <row r="11386" hidden="1"/>
    <row r="11387" hidden="1"/>
    <row r="11388" hidden="1"/>
    <row r="11389" hidden="1"/>
    <row r="11390" hidden="1"/>
    <row r="11391" hidden="1"/>
    <row r="11392" hidden="1"/>
    <row r="11393" hidden="1"/>
    <row r="11394" hidden="1"/>
    <row r="11395" hidden="1"/>
    <row r="11396" hidden="1"/>
    <row r="11397" hidden="1"/>
    <row r="11398" hidden="1"/>
    <row r="11399" hidden="1"/>
    <row r="11400" hidden="1"/>
    <row r="11401" hidden="1"/>
    <row r="11402" hidden="1"/>
    <row r="11403" hidden="1"/>
    <row r="11404" hidden="1"/>
    <row r="11405" hidden="1"/>
    <row r="11406" hidden="1"/>
    <row r="11407" hidden="1"/>
    <row r="11408" hidden="1"/>
    <row r="11409" hidden="1"/>
    <row r="11410" hidden="1"/>
    <row r="11411" hidden="1"/>
    <row r="11412" hidden="1"/>
    <row r="11413" hidden="1"/>
    <row r="11414" hidden="1"/>
    <row r="11415" hidden="1"/>
    <row r="11416" hidden="1"/>
    <row r="11417" hidden="1"/>
    <row r="11418" hidden="1"/>
    <row r="11419" hidden="1"/>
    <row r="11420" hidden="1"/>
    <row r="11421" hidden="1"/>
    <row r="11422" hidden="1"/>
    <row r="11423" hidden="1"/>
    <row r="11424" hidden="1"/>
    <row r="11425" hidden="1"/>
    <row r="11426" hidden="1"/>
    <row r="11427" hidden="1"/>
    <row r="11428" hidden="1"/>
    <row r="11429" hidden="1"/>
    <row r="11430" hidden="1"/>
    <row r="11431" hidden="1"/>
    <row r="11432" hidden="1"/>
    <row r="11433" hidden="1"/>
    <row r="11434" hidden="1"/>
    <row r="11435" hidden="1"/>
    <row r="11436" hidden="1"/>
    <row r="11437" hidden="1"/>
    <row r="11438" hidden="1"/>
    <row r="11439" hidden="1"/>
    <row r="11440" hidden="1"/>
    <row r="11441" hidden="1"/>
    <row r="11442" hidden="1"/>
    <row r="11443" hidden="1"/>
    <row r="11444" hidden="1"/>
    <row r="11445" hidden="1"/>
    <row r="11446" hidden="1"/>
    <row r="11447" hidden="1"/>
    <row r="11448" hidden="1"/>
    <row r="11449" hidden="1"/>
    <row r="11450" hidden="1"/>
    <row r="11451" hidden="1"/>
    <row r="11452" hidden="1"/>
    <row r="11453" hidden="1"/>
    <row r="11454" hidden="1"/>
    <row r="11455" hidden="1"/>
    <row r="11456" hidden="1"/>
    <row r="11457" hidden="1"/>
    <row r="11458" hidden="1"/>
    <row r="11459" hidden="1"/>
    <row r="11460" hidden="1"/>
    <row r="11461" hidden="1"/>
    <row r="11462" hidden="1"/>
    <row r="11463" hidden="1"/>
    <row r="11464" hidden="1"/>
    <row r="11465" hidden="1"/>
    <row r="11466" hidden="1"/>
    <row r="11467" hidden="1"/>
    <row r="11468" hidden="1"/>
    <row r="11469" hidden="1"/>
    <row r="11470" hidden="1"/>
    <row r="11471" hidden="1"/>
    <row r="11472" hidden="1"/>
    <row r="11473" hidden="1"/>
    <row r="11474" hidden="1"/>
    <row r="11475" hidden="1"/>
    <row r="11476" hidden="1"/>
    <row r="11477" hidden="1"/>
    <row r="11478" hidden="1"/>
    <row r="11479" hidden="1"/>
    <row r="11480" hidden="1"/>
    <row r="11481" hidden="1"/>
    <row r="11482" hidden="1"/>
    <row r="11483" hidden="1"/>
    <row r="11484" hidden="1"/>
    <row r="11485" hidden="1"/>
    <row r="11486" hidden="1"/>
    <row r="11487" hidden="1"/>
    <row r="11488" hidden="1"/>
    <row r="11489" hidden="1"/>
    <row r="11490" hidden="1"/>
    <row r="11491" hidden="1"/>
    <row r="11492" hidden="1"/>
    <row r="11493" hidden="1"/>
    <row r="11494" hidden="1"/>
    <row r="11495" hidden="1"/>
    <row r="11496" hidden="1"/>
    <row r="11497" hidden="1"/>
    <row r="11498" hidden="1"/>
    <row r="11499" hidden="1"/>
    <row r="11500" hidden="1"/>
    <row r="11501" hidden="1"/>
    <row r="11502" hidden="1"/>
    <row r="11503" hidden="1"/>
    <row r="11504" hidden="1"/>
    <row r="11505" hidden="1"/>
    <row r="11506" hidden="1"/>
    <row r="11507" hidden="1"/>
    <row r="11508" hidden="1"/>
    <row r="11509" hidden="1"/>
    <row r="11510" hidden="1"/>
    <row r="11511" hidden="1"/>
    <row r="11512" hidden="1"/>
    <row r="11513" hidden="1"/>
    <row r="11514" hidden="1"/>
    <row r="11515" hidden="1"/>
    <row r="11516" hidden="1"/>
    <row r="11517" hidden="1"/>
    <row r="11518" hidden="1"/>
    <row r="11519" hidden="1"/>
    <row r="11520" hidden="1"/>
    <row r="11521" hidden="1"/>
    <row r="11522" hidden="1"/>
    <row r="11523" hidden="1"/>
    <row r="11524" hidden="1"/>
    <row r="11525" hidden="1"/>
    <row r="11526" hidden="1"/>
    <row r="11527" hidden="1"/>
    <row r="11528" hidden="1"/>
    <row r="11529" hidden="1"/>
    <row r="11530" hidden="1"/>
    <row r="11531" hidden="1"/>
    <row r="11532" hidden="1"/>
    <row r="11533" hidden="1"/>
    <row r="11534" hidden="1"/>
    <row r="11535" hidden="1"/>
    <row r="11536" hidden="1"/>
    <row r="11537" hidden="1"/>
    <row r="11538" hidden="1"/>
    <row r="11539" hidden="1"/>
    <row r="11540" hidden="1"/>
    <row r="11541" hidden="1"/>
    <row r="11542" hidden="1"/>
    <row r="11543" hidden="1"/>
    <row r="11544" hidden="1"/>
    <row r="11545" hidden="1"/>
    <row r="11546" hidden="1"/>
    <row r="11547" hidden="1"/>
    <row r="11548" hidden="1"/>
    <row r="11549" hidden="1"/>
    <row r="11550" hidden="1"/>
    <row r="11551" hidden="1"/>
    <row r="11552" hidden="1"/>
    <row r="11553" hidden="1"/>
    <row r="11554" hidden="1"/>
    <row r="11555" hidden="1"/>
    <row r="11556" hidden="1"/>
    <row r="11557" hidden="1"/>
    <row r="11558" hidden="1"/>
    <row r="11559" hidden="1"/>
    <row r="11560" hidden="1"/>
    <row r="11561" hidden="1"/>
    <row r="11562" hidden="1"/>
    <row r="11563" hidden="1"/>
    <row r="11564" hidden="1"/>
    <row r="11565" hidden="1"/>
    <row r="11566" hidden="1"/>
    <row r="11567" hidden="1"/>
    <row r="11568" hidden="1"/>
    <row r="11569" hidden="1"/>
    <row r="11570" hidden="1"/>
    <row r="11571" hidden="1"/>
    <row r="11572" hidden="1"/>
    <row r="11573" hidden="1"/>
    <row r="11574" hidden="1"/>
    <row r="11575" hidden="1"/>
    <row r="11576" hidden="1"/>
    <row r="11577" hidden="1"/>
    <row r="11578" hidden="1"/>
    <row r="11579" hidden="1"/>
    <row r="11580" hidden="1"/>
    <row r="11581" hidden="1"/>
    <row r="11582" hidden="1"/>
    <row r="11583" hidden="1"/>
    <row r="11584" hidden="1"/>
    <row r="11585" hidden="1"/>
    <row r="11586" hidden="1"/>
    <row r="11587" hidden="1"/>
    <row r="11588" hidden="1"/>
    <row r="11589" hidden="1"/>
    <row r="11590" hidden="1"/>
    <row r="11591" hidden="1"/>
    <row r="11592" hidden="1"/>
    <row r="11593" hidden="1"/>
    <row r="11594" hidden="1"/>
    <row r="11595" hidden="1"/>
    <row r="11596" hidden="1"/>
    <row r="11597" hidden="1"/>
    <row r="11598" hidden="1"/>
    <row r="11599" hidden="1"/>
    <row r="11600" hidden="1"/>
    <row r="11601" hidden="1"/>
    <row r="11602" hidden="1"/>
    <row r="11603" hidden="1"/>
    <row r="11604" hidden="1"/>
    <row r="11605" hidden="1"/>
    <row r="11606" hidden="1"/>
    <row r="11607" hidden="1"/>
    <row r="11608" hidden="1"/>
    <row r="11609" hidden="1"/>
    <row r="11610" hidden="1"/>
    <row r="11611" hidden="1"/>
    <row r="11612" hidden="1"/>
    <row r="11613" hidden="1"/>
    <row r="11614" hidden="1"/>
    <row r="11615" hidden="1"/>
    <row r="11616" hidden="1"/>
    <row r="11617" hidden="1"/>
    <row r="11618" hidden="1"/>
    <row r="11619" hidden="1"/>
    <row r="11620" hidden="1"/>
    <row r="11621" hidden="1"/>
    <row r="11622" hidden="1"/>
    <row r="11623" hidden="1"/>
    <row r="11624" hidden="1"/>
    <row r="11625" hidden="1"/>
    <row r="11626" hidden="1"/>
    <row r="11627" hidden="1"/>
    <row r="11628" hidden="1"/>
    <row r="11629" hidden="1"/>
    <row r="11630" hidden="1"/>
    <row r="11631" hidden="1"/>
    <row r="11632" hidden="1"/>
    <row r="11633" hidden="1"/>
    <row r="11634" hidden="1"/>
    <row r="11635" hidden="1"/>
    <row r="11636" hidden="1"/>
    <row r="11637" hidden="1"/>
    <row r="11638" hidden="1"/>
    <row r="11639" hidden="1"/>
    <row r="11640" hidden="1"/>
    <row r="11641" hidden="1"/>
    <row r="11642" hidden="1"/>
    <row r="11643" hidden="1"/>
    <row r="11644" hidden="1"/>
    <row r="11645" hidden="1"/>
    <row r="11646" hidden="1"/>
    <row r="11647" hidden="1"/>
    <row r="11648" hidden="1"/>
    <row r="11649" hidden="1"/>
    <row r="11650" hidden="1"/>
    <row r="11651" hidden="1"/>
    <row r="11652" hidden="1"/>
    <row r="11653" hidden="1"/>
    <row r="11654" hidden="1"/>
    <row r="11655" hidden="1"/>
    <row r="11656" hidden="1"/>
    <row r="11657" hidden="1"/>
    <row r="11658" hidden="1"/>
    <row r="11659" hidden="1"/>
    <row r="11660" hidden="1"/>
    <row r="11661" hidden="1"/>
    <row r="11662" hidden="1"/>
    <row r="11663" hidden="1"/>
    <row r="11664" hidden="1"/>
    <row r="11665" hidden="1"/>
    <row r="11666" hidden="1"/>
    <row r="11667" hidden="1"/>
    <row r="11668" hidden="1"/>
    <row r="11669" hidden="1"/>
    <row r="11670" hidden="1"/>
    <row r="11671" hidden="1"/>
    <row r="11672" hidden="1"/>
    <row r="11673" hidden="1"/>
    <row r="11674" hidden="1"/>
    <row r="11675" hidden="1"/>
    <row r="11676" hidden="1"/>
    <row r="11677" hidden="1"/>
    <row r="11678" hidden="1"/>
    <row r="11679" hidden="1"/>
    <row r="11680" hidden="1"/>
    <row r="11681" hidden="1"/>
    <row r="11682" hidden="1"/>
    <row r="11683" hidden="1"/>
    <row r="11684" hidden="1"/>
    <row r="11685" hidden="1"/>
    <row r="11686" hidden="1"/>
    <row r="11687" hidden="1"/>
    <row r="11688" hidden="1"/>
    <row r="11689" hidden="1"/>
    <row r="11690" hidden="1"/>
    <row r="11691" hidden="1"/>
    <row r="11692" hidden="1"/>
    <row r="11693" hidden="1"/>
    <row r="11694" hidden="1"/>
    <row r="11695" hidden="1"/>
    <row r="11696" hidden="1"/>
    <row r="11697" hidden="1"/>
    <row r="11698" hidden="1"/>
    <row r="11699" hidden="1"/>
    <row r="11700" hidden="1"/>
    <row r="11701" hidden="1"/>
    <row r="11702" hidden="1"/>
    <row r="11703" hidden="1"/>
    <row r="11704" hidden="1"/>
    <row r="11705" hidden="1"/>
    <row r="11706" hidden="1"/>
    <row r="11707" hidden="1"/>
    <row r="11708" hidden="1"/>
    <row r="11709" hidden="1"/>
    <row r="11710" hidden="1"/>
    <row r="11711" hidden="1"/>
    <row r="11712" hidden="1"/>
    <row r="11713" hidden="1"/>
    <row r="11714" hidden="1"/>
    <row r="11715" hidden="1"/>
    <row r="11716" hidden="1"/>
    <row r="11717" hidden="1"/>
    <row r="11718" hidden="1"/>
    <row r="11719" hidden="1"/>
    <row r="11720" hidden="1"/>
    <row r="11721" hidden="1"/>
    <row r="11722" hidden="1"/>
    <row r="11723" hidden="1"/>
    <row r="11724" hidden="1"/>
    <row r="11725" hidden="1"/>
    <row r="11726" hidden="1"/>
    <row r="11727" hidden="1"/>
    <row r="11728" hidden="1"/>
    <row r="11729" hidden="1"/>
    <row r="11730" hidden="1"/>
    <row r="11731" hidden="1"/>
    <row r="11732" hidden="1"/>
    <row r="11733" hidden="1"/>
    <row r="11734" hidden="1"/>
    <row r="11735" hidden="1"/>
    <row r="11736" hidden="1"/>
    <row r="11737" hidden="1"/>
    <row r="11738" hidden="1"/>
    <row r="11739" hidden="1"/>
    <row r="11740" hidden="1"/>
    <row r="11741" hidden="1"/>
    <row r="11742" hidden="1"/>
    <row r="11743" hidden="1"/>
    <row r="11744" hidden="1"/>
    <row r="11745" hidden="1"/>
    <row r="11746" hidden="1"/>
    <row r="11747" hidden="1"/>
    <row r="11748" hidden="1"/>
    <row r="11749" hidden="1"/>
    <row r="11750" hidden="1"/>
    <row r="11751" hidden="1"/>
    <row r="11752" hidden="1"/>
    <row r="11753" hidden="1"/>
    <row r="11754" hidden="1"/>
    <row r="11755" hidden="1"/>
    <row r="11756" hidden="1"/>
    <row r="11757" hidden="1"/>
    <row r="11758" hidden="1"/>
    <row r="11759" hidden="1"/>
    <row r="11760" hidden="1"/>
    <row r="11761" hidden="1"/>
    <row r="11762" hidden="1"/>
    <row r="11763" hidden="1"/>
    <row r="11764" hidden="1"/>
    <row r="11765" hidden="1"/>
    <row r="11766" hidden="1"/>
    <row r="11767" hidden="1"/>
    <row r="11768" hidden="1"/>
    <row r="11769" hidden="1"/>
    <row r="11770" hidden="1"/>
    <row r="11771" hidden="1"/>
    <row r="11772" hidden="1"/>
    <row r="11773" hidden="1"/>
    <row r="11774" hidden="1"/>
    <row r="11775" hidden="1"/>
    <row r="11776" hidden="1"/>
    <row r="11777" hidden="1"/>
    <row r="11778" hidden="1"/>
    <row r="11779" hidden="1"/>
    <row r="11780" hidden="1"/>
    <row r="11781" hidden="1"/>
    <row r="11782" hidden="1"/>
    <row r="11783" hidden="1"/>
    <row r="11784" hidden="1"/>
    <row r="11785" hidden="1"/>
    <row r="11786" hidden="1"/>
    <row r="11787" hidden="1"/>
    <row r="11788" hidden="1"/>
    <row r="11789" hidden="1"/>
    <row r="11790" hidden="1"/>
    <row r="11791" hidden="1"/>
    <row r="11792" hidden="1"/>
    <row r="11793" hidden="1"/>
    <row r="11794" hidden="1"/>
    <row r="11795" hidden="1"/>
    <row r="11796" hidden="1"/>
    <row r="11797" hidden="1"/>
    <row r="11798" hidden="1"/>
    <row r="11799" hidden="1"/>
    <row r="11800" hidden="1"/>
    <row r="11801" hidden="1"/>
    <row r="11802" hidden="1"/>
    <row r="11803" hidden="1"/>
    <row r="11804" hidden="1"/>
    <row r="11805" hidden="1"/>
    <row r="11806" hidden="1"/>
    <row r="11807" hidden="1"/>
    <row r="11808" hidden="1"/>
    <row r="11809" hidden="1"/>
    <row r="11810" hidden="1"/>
    <row r="11811" hidden="1"/>
    <row r="11812" hidden="1"/>
    <row r="11813" hidden="1"/>
    <row r="11814" hidden="1"/>
    <row r="11815" hidden="1"/>
    <row r="11816" hidden="1"/>
    <row r="11817" hidden="1"/>
    <row r="11818" hidden="1"/>
    <row r="11819" hidden="1"/>
    <row r="11820" hidden="1"/>
    <row r="11821" hidden="1"/>
    <row r="11822" hidden="1"/>
    <row r="11823" hidden="1"/>
    <row r="11824" hidden="1"/>
    <row r="11825" hidden="1"/>
    <row r="11826" hidden="1"/>
    <row r="11827" hidden="1"/>
    <row r="11828" hidden="1"/>
    <row r="11829" hidden="1"/>
    <row r="11830" hidden="1"/>
    <row r="11831" hidden="1"/>
    <row r="11832" hidden="1"/>
    <row r="11833" hidden="1"/>
    <row r="11834" hidden="1"/>
    <row r="11835" hidden="1"/>
    <row r="11836" hidden="1"/>
    <row r="11837" hidden="1"/>
    <row r="11838" hidden="1"/>
    <row r="11839" hidden="1"/>
    <row r="11840" hidden="1"/>
    <row r="11841" hidden="1"/>
    <row r="11842" hidden="1"/>
    <row r="11843" hidden="1"/>
    <row r="11844" hidden="1"/>
    <row r="11845" hidden="1"/>
    <row r="11846" hidden="1"/>
    <row r="11847" hidden="1"/>
    <row r="11848" hidden="1"/>
    <row r="11849" hidden="1"/>
    <row r="11850" hidden="1"/>
    <row r="11851" hidden="1"/>
    <row r="11852" hidden="1"/>
    <row r="11853" hidden="1"/>
    <row r="11854" hidden="1"/>
    <row r="11855" hidden="1"/>
    <row r="11856" hidden="1"/>
    <row r="11857" hidden="1"/>
    <row r="11858" hidden="1"/>
    <row r="11859" hidden="1"/>
    <row r="11860" hidden="1"/>
    <row r="11861" hidden="1"/>
    <row r="11862" hidden="1"/>
    <row r="11863" hidden="1"/>
    <row r="11864" hidden="1"/>
    <row r="11865" hidden="1"/>
    <row r="11866" hidden="1"/>
    <row r="11867" hidden="1"/>
    <row r="11868" hidden="1"/>
    <row r="11869" hidden="1"/>
    <row r="11870" hidden="1"/>
    <row r="11871" hidden="1"/>
    <row r="11872" hidden="1"/>
    <row r="11873" hidden="1"/>
    <row r="11874" hidden="1"/>
    <row r="11875" hidden="1"/>
    <row r="11876" hidden="1"/>
    <row r="11877" hidden="1"/>
    <row r="11878" hidden="1"/>
    <row r="11879" hidden="1"/>
    <row r="11880" hidden="1"/>
    <row r="11881" hidden="1"/>
    <row r="11882" hidden="1"/>
    <row r="11883" hidden="1"/>
    <row r="11884" hidden="1"/>
    <row r="11885" hidden="1"/>
    <row r="11886" hidden="1"/>
    <row r="11887" hidden="1"/>
    <row r="11888" hidden="1"/>
    <row r="11889" hidden="1"/>
    <row r="11890" hidden="1"/>
    <row r="11891" hidden="1"/>
    <row r="11892" hidden="1"/>
    <row r="11893" hidden="1"/>
    <row r="11894" hidden="1"/>
    <row r="11895" hidden="1"/>
    <row r="11896" hidden="1"/>
    <row r="11897" hidden="1"/>
    <row r="11898" hidden="1"/>
    <row r="11899" hidden="1"/>
    <row r="11900" hidden="1"/>
    <row r="11901" hidden="1"/>
    <row r="11902" hidden="1"/>
    <row r="11903" hidden="1"/>
    <row r="11904" hidden="1"/>
    <row r="11905" hidden="1"/>
    <row r="11906" hidden="1"/>
    <row r="11907" hidden="1"/>
    <row r="11908" hidden="1"/>
    <row r="11909" hidden="1"/>
    <row r="11910" hidden="1"/>
    <row r="11911" hidden="1"/>
    <row r="11912" hidden="1"/>
    <row r="11913" hidden="1"/>
    <row r="11914" hidden="1"/>
    <row r="11915" hidden="1"/>
    <row r="11916" hidden="1"/>
    <row r="11917" hidden="1"/>
    <row r="11918" hidden="1"/>
    <row r="11919" hidden="1"/>
    <row r="11920" hidden="1"/>
    <row r="11921" hidden="1"/>
    <row r="11922" hidden="1"/>
    <row r="11923" hidden="1"/>
    <row r="11924" hidden="1"/>
    <row r="11925" hidden="1"/>
    <row r="11926" hidden="1"/>
    <row r="11927" hidden="1"/>
    <row r="11928" hidden="1"/>
    <row r="11929" hidden="1"/>
    <row r="11930" hidden="1"/>
    <row r="11931" hidden="1"/>
    <row r="11932" hidden="1"/>
    <row r="11933" hidden="1"/>
    <row r="11934" hidden="1"/>
    <row r="11935" hidden="1"/>
    <row r="11936" hidden="1"/>
    <row r="11937" hidden="1"/>
    <row r="11938" hidden="1"/>
    <row r="11939" hidden="1"/>
    <row r="11940" hidden="1"/>
    <row r="11941" hidden="1"/>
    <row r="11942" hidden="1"/>
    <row r="11943" hidden="1"/>
    <row r="11944" hidden="1"/>
    <row r="11945" hidden="1"/>
    <row r="11946" hidden="1"/>
    <row r="11947" hidden="1"/>
    <row r="11948" hidden="1"/>
    <row r="11949" hidden="1"/>
    <row r="11950" hidden="1"/>
    <row r="11951" hidden="1"/>
    <row r="11952" hidden="1"/>
    <row r="11953" hidden="1"/>
    <row r="11954" hidden="1"/>
    <row r="11955" hidden="1"/>
    <row r="11956" hidden="1"/>
    <row r="11957" hidden="1"/>
    <row r="11958" hidden="1"/>
    <row r="11959" hidden="1"/>
    <row r="11960" hidden="1"/>
    <row r="11961" hidden="1"/>
    <row r="11962" hidden="1"/>
    <row r="11963" hidden="1"/>
    <row r="11964" hidden="1"/>
    <row r="11965" hidden="1"/>
    <row r="11966" hidden="1"/>
    <row r="11967" hidden="1"/>
    <row r="11968" hidden="1"/>
    <row r="11969" hidden="1"/>
    <row r="11970" hidden="1"/>
    <row r="11971" hidden="1"/>
    <row r="11972" hidden="1"/>
    <row r="11973" hidden="1"/>
    <row r="11974" hidden="1"/>
    <row r="11975" hidden="1"/>
    <row r="11976" hidden="1"/>
    <row r="11977" hidden="1"/>
    <row r="11978" hidden="1"/>
    <row r="11979" hidden="1"/>
    <row r="11980" hidden="1"/>
    <row r="11981" hidden="1"/>
    <row r="11982" hidden="1"/>
    <row r="11983" hidden="1"/>
    <row r="11984" hidden="1"/>
    <row r="11985" hidden="1"/>
    <row r="11986" hidden="1"/>
    <row r="11987" hidden="1"/>
    <row r="11988" hidden="1"/>
    <row r="11989" hidden="1"/>
    <row r="11990" hidden="1"/>
    <row r="11991" hidden="1"/>
    <row r="11992" hidden="1"/>
    <row r="11993" hidden="1"/>
    <row r="11994" hidden="1"/>
    <row r="11995" hidden="1"/>
    <row r="11996" hidden="1"/>
    <row r="11997" hidden="1"/>
    <row r="11998" hidden="1"/>
    <row r="11999" hidden="1"/>
    <row r="12000" hidden="1"/>
    <row r="12001" hidden="1"/>
    <row r="12002" hidden="1"/>
    <row r="12003" hidden="1"/>
    <row r="12004" hidden="1"/>
    <row r="12005" hidden="1"/>
    <row r="12006" hidden="1"/>
    <row r="12007" hidden="1"/>
    <row r="12008" hidden="1"/>
    <row r="12009" hidden="1"/>
    <row r="12010" hidden="1"/>
    <row r="12011" hidden="1"/>
    <row r="12012" hidden="1"/>
    <row r="12013" hidden="1"/>
    <row r="12014" hidden="1"/>
    <row r="12015" hidden="1"/>
    <row r="12016" hidden="1"/>
    <row r="12017" hidden="1"/>
    <row r="12018" hidden="1"/>
    <row r="12019" hidden="1"/>
    <row r="12020" hidden="1"/>
    <row r="12021" hidden="1"/>
    <row r="12022" hidden="1"/>
    <row r="12023" hidden="1"/>
    <row r="12024" hidden="1"/>
    <row r="12025" hidden="1"/>
    <row r="12026" hidden="1"/>
    <row r="12027" hidden="1"/>
    <row r="12028" hidden="1"/>
    <row r="12029" hidden="1"/>
    <row r="12030" hidden="1"/>
    <row r="12031" hidden="1"/>
    <row r="12032" hidden="1"/>
    <row r="12033" hidden="1"/>
    <row r="12034" hidden="1"/>
    <row r="12035" hidden="1"/>
    <row r="12036" hidden="1"/>
    <row r="12037" hidden="1"/>
    <row r="12038" hidden="1"/>
    <row r="12039" hidden="1"/>
    <row r="12040" hidden="1"/>
    <row r="12041" hidden="1"/>
    <row r="12042" hidden="1"/>
    <row r="12043" hidden="1"/>
    <row r="12044" hidden="1"/>
    <row r="12045" hidden="1"/>
    <row r="12046" hidden="1"/>
    <row r="12047" hidden="1"/>
    <row r="12048" hidden="1"/>
    <row r="12049" hidden="1"/>
    <row r="12050" hidden="1"/>
    <row r="12051" hidden="1"/>
    <row r="12052" hidden="1"/>
    <row r="12053" hidden="1"/>
    <row r="12054" hidden="1"/>
    <row r="12055" hidden="1"/>
    <row r="12056" hidden="1"/>
    <row r="12057" hidden="1"/>
    <row r="12058" hidden="1"/>
    <row r="12059" hidden="1"/>
    <row r="12060" hidden="1"/>
    <row r="12061" hidden="1"/>
    <row r="12062" hidden="1"/>
    <row r="12063" hidden="1"/>
    <row r="12064" hidden="1"/>
    <row r="12065" hidden="1"/>
    <row r="12066" hidden="1"/>
    <row r="12067" hidden="1"/>
    <row r="12068" hidden="1"/>
    <row r="12069" hidden="1"/>
    <row r="12070" hidden="1"/>
    <row r="12071" hidden="1"/>
    <row r="12072" hidden="1"/>
    <row r="12073" hidden="1"/>
    <row r="12074" hidden="1"/>
    <row r="12075" hidden="1"/>
    <row r="12076" hidden="1"/>
    <row r="12077" hidden="1"/>
    <row r="12078" hidden="1"/>
    <row r="12079" hidden="1"/>
    <row r="12080" hidden="1"/>
    <row r="12081" hidden="1"/>
    <row r="12082" hidden="1"/>
    <row r="12083" hidden="1"/>
    <row r="12084" hidden="1"/>
    <row r="12085" hidden="1"/>
    <row r="12086" hidden="1"/>
    <row r="12087" hidden="1"/>
    <row r="12088" hidden="1"/>
    <row r="12089" hidden="1"/>
    <row r="12090" hidden="1"/>
    <row r="12091" hidden="1"/>
    <row r="12092" hidden="1"/>
    <row r="12093" hidden="1"/>
    <row r="12094" hidden="1"/>
    <row r="12095" hidden="1"/>
    <row r="12096" hidden="1"/>
    <row r="12097" hidden="1"/>
    <row r="12098" hidden="1"/>
    <row r="12099" hidden="1"/>
    <row r="12100" hidden="1"/>
    <row r="12101" hidden="1"/>
    <row r="12102" hidden="1"/>
    <row r="12103" hidden="1"/>
    <row r="12104" hidden="1"/>
    <row r="12105" hidden="1"/>
    <row r="12106" hidden="1"/>
    <row r="12107" hidden="1"/>
    <row r="12108" hidden="1"/>
    <row r="12109" hidden="1"/>
    <row r="12110" hidden="1"/>
    <row r="12111" hidden="1"/>
    <row r="12112" hidden="1"/>
    <row r="12113" hidden="1"/>
    <row r="12114" hidden="1"/>
    <row r="12115" hidden="1"/>
    <row r="12116" hidden="1"/>
    <row r="12117" hidden="1"/>
    <row r="12118" hidden="1"/>
    <row r="12119" hidden="1"/>
    <row r="12120" hidden="1"/>
    <row r="12121" hidden="1"/>
    <row r="12122" hidden="1"/>
    <row r="12123" hidden="1"/>
    <row r="12124" hidden="1"/>
    <row r="12125" hidden="1"/>
    <row r="12126" hidden="1"/>
    <row r="12127" hidden="1"/>
    <row r="12128" hidden="1"/>
    <row r="12129" hidden="1"/>
    <row r="12130" hidden="1"/>
    <row r="12131" hidden="1"/>
    <row r="12132" hidden="1"/>
    <row r="12133" hidden="1"/>
    <row r="12134" hidden="1"/>
    <row r="12135" hidden="1"/>
    <row r="12136" hidden="1"/>
    <row r="12137" hidden="1"/>
    <row r="12138" hidden="1"/>
    <row r="12139" hidden="1"/>
    <row r="12140" hidden="1"/>
    <row r="12141" hidden="1"/>
    <row r="12142" hidden="1"/>
    <row r="12143" hidden="1"/>
    <row r="12144" hidden="1"/>
    <row r="12145" hidden="1"/>
    <row r="12146" hidden="1"/>
    <row r="12147" hidden="1"/>
    <row r="12148" hidden="1"/>
    <row r="12149" hidden="1"/>
    <row r="12150" hidden="1"/>
    <row r="12151" hidden="1"/>
    <row r="12152" hidden="1"/>
    <row r="12153" hidden="1"/>
    <row r="12154" hidden="1"/>
    <row r="12155" hidden="1"/>
    <row r="12156" hidden="1"/>
    <row r="12157" hidden="1"/>
    <row r="12158" hidden="1"/>
    <row r="12159" hidden="1"/>
    <row r="12160" hidden="1"/>
    <row r="12161" hidden="1"/>
    <row r="12162" hidden="1"/>
    <row r="12163" hidden="1"/>
    <row r="12164" hidden="1"/>
    <row r="12165" hidden="1"/>
    <row r="12166" hidden="1"/>
    <row r="12167" hidden="1"/>
    <row r="12168" hidden="1"/>
    <row r="12169" hidden="1"/>
    <row r="12170" hidden="1"/>
    <row r="12171" hidden="1"/>
    <row r="12172" hidden="1"/>
    <row r="12173" hidden="1"/>
    <row r="12174" hidden="1"/>
    <row r="12175" hidden="1"/>
    <row r="12176" hidden="1"/>
    <row r="12177" hidden="1"/>
    <row r="12178" hidden="1"/>
    <row r="12179" hidden="1"/>
    <row r="12180" hidden="1"/>
    <row r="12181" hidden="1"/>
    <row r="12182" hidden="1"/>
    <row r="12183" hidden="1"/>
    <row r="12184" hidden="1"/>
    <row r="12185" hidden="1"/>
    <row r="12186" hidden="1"/>
    <row r="12187" hidden="1"/>
    <row r="12188" hidden="1"/>
    <row r="12189" hidden="1"/>
    <row r="12190" hidden="1"/>
    <row r="12191" hidden="1"/>
    <row r="12192" hidden="1"/>
    <row r="12193" hidden="1"/>
    <row r="12194" hidden="1"/>
    <row r="12195" hidden="1"/>
    <row r="12196" hidden="1"/>
    <row r="12197" hidden="1"/>
    <row r="12198" hidden="1"/>
    <row r="12199" hidden="1"/>
    <row r="12200" hidden="1"/>
    <row r="12201" hidden="1"/>
    <row r="12202" hidden="1"/>
    <row r="12203" hidden="1"/>
    <row r="12204" hidden="1"/>
    <row r="12205" hidden="1"/>
    <row r="12206" hidden="1"/>
    <row r="12207" hidden="1"/>
    <row r="12208" hidden="1"/>
    <row r="12209" hidden="1"/>
    <row r="12210" hidden="1"/>
    <row r="12211" hidden="1"/>
    <row r="12212" hidden="1"/>
    <row r="12213" hidden="1"/>
    <row r="12214" hidden="1"/>
    <row r="12215" hidden="1"/>
    <row r="12216" hidden="1"/>
    <row r="12217" hidden="1"/>
    <row r="12218" hidden="1"/>
    <row r="12219" hidden="1"/>
    <row r="12220" hidden="1"/>
    <row r="12221" hidden="1"/>
    <row r="12222" hidden="1"/>
    <row r="12223" hidden="1"/>
    <row r="12224" hidden="1"/>
    <row r="12225" hidden="1"/>
    <row r="12226" hidden="1"/>
    <row r="12227" hidden="1"/>
    <row r="12228" hidden="1"/>
    <row r="12229" hidden="1"/>
    <row r="12230" hidden="1"/>
    <row r="12231" hidden="1"/>
    <row r="12232" hidden="1"/>
    <row r="12233" hidden="1"/>
    <row r="12234" hidden="1"/>
    <row r="12235" hidden="1"/>
    <row r="12236" hidden="1"/>
    <row r="12237" hidden="1"/>
    <row r="12238" hidden="1"/>
    <row r="12239" hidden="1"/>
    <row r="12240" hidden="1"/>
    <row r="12241" hidden="1"/>
    <row r="12242" hidden="1"/>
    <row r="12243" hidden="1"/>
    <row r="12244" hidden="1"/>
    <row r="12245" hidden="1"/>
    <row r="12246" hidden="1"/>
    <row r="12247" hidden="1"/>
    <row r="12248" hidden="1"/>
    <row r="12249" hidden="1"/>
    <row r="12250" hidden="1"/>
    <row r="12251" hidden="1"/>
    <row r="12252" hidden="1"/>
    <row r="12253" hidden="1"/>
    <row r="12254" hidden="1"/>
    <row r="12255" hidden="1"/>
    <row r="12256" hidden="1"/>
    <row r="12257" hidden="1"/>
    <row r="12258" hidden="1"/>
    <row r="12259" hidden="1"/>
    <row r="12260" hidden="1"/>
    <row r="12261" hidden="1"/>
    <row r="12262" hidden="1"/>
    <row r="12263" hidden="1"/>
    <row r="12264" hidden="1"/>
    <row r="12265" hidden="1"/>
    <row r="12266" hidden="1"/>
    <row r="12267" hidden="1"/>
    <row r="12268" hidden="1"/>
    <row r="12269" hidden="1"/>
    <row r="12270" hidden="1"/>
    <row r="12271" hidden="1"/>
    <row r="12272" hidden="1"/>
    <row r="12273" hidden="1"/>
    <row r="12274" hidden="1"/>
    <row r="12275" hidden="1"/>
    <row r="12276" hidden="1"/>
    <row r="12277" hidden="1"/>
    <row r="12278" hidden="1"/>
    <row r="12279" hidden="1"/>
    <row r="12280" hidden="1"/>
    <row r="12281" hidden="1"/>
    <row r="12282" hidden="1"/>
    <row r="12283" hidden="1"/>
    <row r="12284" hidden="1"/>
    <row r="12285" hidden="1"/>
    <row r="12286" hidden="1"/>
    <row r="12287" hidden="1"/>
    <row r="12288" hidden="1"/>
    <row r="12289" hidden="1"/>
    <row r="12290" hidden="1"/>
    <row r="12291" hidden="1"/>
    <row r="12292" hidden="1"/>
    <row r="12293" hidden="1"/>
    <row r="12294" hidden="1"/>
    <row r="12295" hidden="1"/>
    <row r="12296" hidden="1"/>
    <row r="12297" hidden="1"/>
    <row r="12298" hidden="1"/>
    <row r="12299" hidden="1"/>
    <row r="12300" hidden="1"/>
    <row r="12301" hidden="1"/>
    <row r="12302" hidden="1"/>
    <row r="12303" hidden="1"/>
    <row r="12304" hidden="1"/>
    <row r="12305" hidden="1"/>
    <row r="12306" hidden="1"/>
    <row r="12307" hidden="1"/>
    <row r="12308" hidden="1"/>
    <row r="12309" hidden="1"/>
    <row r="12310" hidden="1"/>
    <row r="12311" hidden="1"/>
    <row r="12312" hidden="1"/>
    <row r="12313" hidden="1"/>
    <row r="12314" hidden="1"/>
    <row r="12315" hidden="1"/>
    <row r="12316" hidden="1"/>
    <row r="12317" hidden="1"/>
    <row r="12318" hidden="1"/>
    <row r="12319" hidden="1"/>
    <row r="12320" hidden="1"/>
    <row r="12321" hidden="1"/>
    <row r="12322" hidden="1"/>
    <row r="12323" hidden="1"/>
    <row r="12324" hidden="1"/>
    <row r="12325" hidden="1"/>
    <row r="12326" hidden="1"/>
    <row r="12327" hidden="1"/>
    <row r="12328" hidden="1"/>
    <row r="12329" hidden="1"/>
    <row r="12330" hidden="1"/>
    <row r="12331" hidden="1"/>
    <row r="12332" hidden="1"/>
    <row r="12333" hidden="1"/>
    <row r="12334" hidden="1"/>
    <row r="12335" hidden="1"/>
    <row r="12336" hidden="1"/>
    <row r="12337" hidden="1"/>
    <row r="12338" hidden="1"/>
    <row r="12339" hidden="1"/>
    <row r="12340" hidden="1"/>
    <row r="12341" hidden="1"/>
    <row r="12342" hidden="1"/>
    <row r="12343" hidden="1"/>
    <row r="12344" hidden="1"/>
    <row r="12345" hidden="1"/>
    <row r="12346" hidden="1"/>
    <row r="12347" hidden="1"/>
    <row r="12348" hidden="1"/>
    <row r="12349" hidden="1"/>
    <row r="12350" hidden="1"/>
    <row r="12351" hidden="1"/>
    <row r="12352" hidden="1"/>
    <row r="12353" hidden="1"/>
    <row r="12354" hidden="1"/>
    <row r="12355" hidden="1"/>
    <row r="12356" hidden="1"/>
    <row r="12357" hidden="1"/>
    <row r="12358" hidden="1"/>
    <row r="12359" hidden="1"/>
    <row r="12360" hidden="1"/>
    <row r="12361" hidden="1"/>
    <row r="12362" hidden="1"/>
    <row r="12363" hidden="1"/>
    <row r="12364" hidden="1"/>
    <row r="12365" hidden="1"/>
    <row r="12366" hidden="1"/>
    <row r="12367" hidden="1"/>
    <row r="12368" hidden="1"/>
    <row r="12369" hidden="1"/>
    <row r="12370" hidden="1"/>
    <row r="12371" hidden="1"/>
    <row r="12372" hidden="1"/>
    <row r="12373" hidden="1"/>
    <row r="12374" hidden="1"/>
    <row r="12375" hidden="1"/>
    <row r="12376" hidden="1"/>
    <row r="12377" hidden="1"/>
    <row r="12378" hidden="1"/>
    <row r="12379" hidden="1"/>
    <row r="12380" hidden="1"/>
    <row r="12381" hidden="1"/>
    <row r="12382" hidden="1"/>
    <row r="12383" hidden="1"/>
    <row r="12384" hidden="1"/>
    <row r="12385" hidden="1"/>
    <row r="12386" hidden="1"/>
    <row r="12387" hidden="1"/>
    <row r="12388" hidden="1"/>
    <row r="12389" hidden="1"/>
    <row r="12390" hidden="1"/>
    <row r="12391" hidden="1"/>
    <row r="12392" hidden="1"/>
    <row r="12393" hidden="1"/>
    <row r="12394" hidden="1"/>
    <row r="12395" hidden="1"/>
    <row r="12396" hidden="1"/>
    <row r="12397" hidden="1"/>
    <row r="12398" hidden="1"/>
    <row r="12399" hidden="1"/>
    <row r="12400" hidden="1"/>
    <row r="12401" hidden="1"/>
    <row r="12402" hidden="1"/>
    <row r="12403" hidden="1"/>
    <row r="12404" hidden="1"/>
    <row r="12405" hidden="1"/>
    <row r="12406" hidden="1"/>
    <row r="12407" hidden="1"/>
    <row r="12408" hidden="1"/>
    <row r="12409" hidden="1"/>
    <row r="12410" hidden="1"/>
    <row r="12411" hidden="1"/>
    <row r="12412" hidden="1"/>
    <row r="12413" hidden="1"/>
    <row r="12414" hidden="1"/>
    <row r="12415" hidden="1"/>
    <row r="12416" hidden="1"/>
    <row r="12417" hidden="1"/>
    <row r="12418" hidden="1"/>
    <row r="12419" hidden="1"/>
    <row r="12420" hidden="1"/>
    <row r="12421" hidden="1"/>
    <row r="12422" hidden="1"/>
    <row r="12423" hidden="1"/>
    <row r="12424" hidden="1"/>
    <row r="12425" hidden="1"/>
    <row r="12426" hidden="1"/>
    <row r="12427" hidden="1"/>
    <row r="12428" hidden="1"/>
    <row r="12429" hidden="1"/>
    <row r="12430" hidden="1"/>
    <row r="12431" hidden="1"/>
    <row r="12432" hidden="1"/>
    <row r="12433" hidden="1"/>
    <row r="12434" hidden="1"/>
    <row r="12435" hidden="1"/>
    <row r="12436" hidden="1"/>
    <row r="12437" hidden="1"/>
    <row r="12438" hidden="1"/>
    <row r="12439" hidden="1"/>
    <row r="12440" hidden="1"/>
    <row r="12441" hidden="1"/>
    <row r="12442" hidden="1"/>
    <row r="12443" hidden="1"/>
    <row r="12444" hidden="1"/>
    <row r="12445" hidden="1"/>
    <row r="12446" hidden="1"/>
    <row r="12447" hidden="1"/>
    <row r="12448" hidden="1"/>
    <row r="12449" hidden="1"/>
    <row r="12450" hidden="1"/>
    <row r="12451" hidden="1"/>
    <row r="12452" hidden="1"/>
    <row r="12453" hidden="1"/>
    <row r="12454" hidden="1"/>
    <row r="12455" hidden="1"/>
    <row r="12456" hidden="1"/>
    <row r="12457" hidden="1"/>
    <row r="12458" hidden="1"/>
    <row r="12459" hidden="1"/>
    <row r="12460" hidden="1"/>
    <row r="12461" hidden="1"/>
    <row r="12462" hidden="1"/>
    <row r="12463" hidden="1"/>
    <row r="12464" hidden="1"/>
    <row r="12465" hidden="1"/>
    <row r="12466" hidden="1"/>
    <row r="12467" hidden="1"/>
    <row r="12468" hidden="1"/>
    <row r="12469" hidden="1"/>
    <row r="12470" hidden="1"/>
    <row r="12471" hidden="1"/>
    <row r="12472" hidden="1"/>
    <row r="12473" hidden="1"/>
    <row r="12474" hidden="1"/>
    <row r="12475" hidden="1"/>
    <row r="12476" hidden="1"/>
    <row r="12477" hidden="1"/>
    <row r="12478" hidden="1"/>
    <row r="12479" hidden="1"/>
    <row r="12480" hidden="1"/>
    <row r="12481" hidden="1"/>
    <row r="12482" hidden="1"/>
    <row r="12483" hidden="1"/>
    <row r="12484" hidden="1"/>
    <row r="12485" hidden="1"/>
    <row r="12486" hidden="1"/>
    <row r="12487" hidden="1"/>
    <row r="12488" hidden="1"/>
    <row r="12489" hidden="1"/>
    <row r="12490" hidden="1"/>
    <row r="12491" hidden="1"/>
    <row r="12492" hidden="1"/>
    <row r="12493" hidden="1"/>
    <row r="12494" hidden="1"/>
    <row r="12495" hidden="1"/>
    <row r="12496" hidden="1"/>
    <row r="12497" hidden="1"/>
    <row r="12498" hidden="1"/>
    <row r="12499" hidden="1"/>
    <row r="12500" hidden="1"/>
    <row r="12501" hidden="1"/>
    <row r="12502" hidden="1"/>
    <row r="12503" hidden="1"/>
    <row r="12504" hidden="1"/>
    <row r="12505" hidden="1"/>
    <row r="12506" hidden="1"/>
    <row r="12507" hidden="1"/>
    <row r="12508" hidden="1"/>
    <row r="12509" hidden="1"/>
    <row r="12510" hidden="1"/>
    <row r="12511" hidden="1"/>
    <row r="12512" hidden="1"/>
    <row r="12513" hidden="1"/>
    <row r="12514" hidden="1"/>
    <row r="12515" hidden="1"/>
    <row r="12516" hidden="1"/>
    <row r="12517" hidden="1"/>
    <row r="12518" hidden="1"/>
    <row r="12519" hidden="1"/>
    <row r="12520" hidden="1"/>
    <row r="12521" hidden="1"/>
    <row r="12522" hidden="1"/>
    <row r="12523" hidden="1"/>
    <row r="12524" hidden="1"/>
    <row r="12525" hidden="1"/>
    <row r="12526" hidden="1"/>
    <row r="12527" hidden="1"/>
    <row r="12528" hidden="1"/>
    <row r="12529" hidden="1"/>
    <row r="12530" hidden="1"/>
    <row r="12531" hidden="1"/>
    <row r="12532" hidden="1"/>
    <row r="12533" hidden="1"/>
    <row r="12534" hidden="1"/>
    <row r="12535" hidden="1"/>
    <row r="12536" hidden="1"/>
    <row r="12537" hidden="1"/>
    <row r="12538" hidden="1"/>
    <row r="12539" hidden="1"/>
    <row r="12540" hidden="1"/>
    <row r="12541" hidden="1"/>
    <row r="12542" hidden="1"/>
    <row r="12543" hidden="1"/>
    <row r="12544" hidden="1"/>
    <row r="12545" hidden="1"/>
    <row r="12546" hidden="1"/>
    <row r="12547" hidden="1"/>
    <row r="12548" hidden="1"/>
    <row r="12549" hidden="1"/>
    <row r="12550" hidden="1"/>
    <row r="12551" hidden="1"/>
    <row r="12552" hidden="1"/>
    <row r="12553" hidden="1"/>
    <row r="12554" hidden="1"/>
    <row r="12555" hidden="1"/>
    <row r="12556" hidden="1"/>
    <row r="12557" hidden="1"/>
    <row r="12558" hidden="1"/>
    <row r="12559" hidden="1"/>
    <row r="12560" hidden="1"/>
    <row r="12561" hidden="1"/>
    <row r="12562" hidden="1"/>
    <row r="12563" hidden="1"/>
    <row r="12564" hidden="1"/>
    <row r="12565" hidden="1"/>
    <row r="12566" hidden="1"/>
    <row r="12567" hidden="1"/>
    <row r="12568" hidden="1"/>
    <row r="12569" hidden="1"/>
    <row r="12570" hidden="1"/>
    <row r="12571" hidden="1"/>
    <row r="12572" hidden="1"/>
    <row r="12573" hidden="1"/>
    <row r="12574" hidden="1"/>
    <row r="12575" hidden="1"/>
    <row r="12576" hidden="1"/>
    <row r="12577" hidden="1"/>
    <row r="12578" hidden="1"/>
    <row r="12579" hidden="1"/>
    <row r="12580" hidden="1"/>
    <row r="12581" hidden="1"/>
    <row r="12582" hidden="1"/>
    <row r="12583" hidden="1"/>
    <row r="12584" hidden="1"/>
    <row r="12585" hidden="1"/>
    <row r="12586" hidden="1"/>
    <row r="12587" hidden="1"/>
    <row r="12588" hidden="1"/>
    <row r="12589" hidden="1"/>
    <row r="12590" hidden="1"/>
    <row r="12591" hidden="1"/>
    <row r="12592" hidden="1"/>
    <row r="12593" hidden="1"/>
    <row r="12594" hidden="1"/>
    <row r="12595" hidden="1"/>
    <row r="12596" hidden="1"/>
    <row r="12597" hidden="1"/>
    <row r="12598" hidden="1"/>
    <row r="12599" hidden="1"/>
    <row r="12600" hidden="1"/>
    <row r="12601" hidden="1"/>
    <row r="12602" hidden="1"/>
    <row r="12603" hidden="1"/>
    <row r="12604" hidden="1"/>
    <row r="12605" hidden="1"/>
    <row r="12606" hidden="1"/>
    <row r="12607" hidden="1"/>
    <row r="12608" hidden="1"/>
    <row r="12609" hidden="1"/>
    <row r="12610" hidden="1"/>
    <row r="12611" hidden="1"/>
    <row r="12612" hidden="1"/>
    <row r="12613" hidden="1"/>
    <row r="12614" hidden="1"/>
    <row r="12615" hidden="1"/>
    <row r="12616" hidden="1"/>
    <row r="12617" hidden="1"/>
    <row r="12618" hidden="1"/>
    <row r="12619" hidden="1"/>
    <row r="12620" hidden="1"/>
    <row r="12621" hidden="1"/>
    <row r="12622" hidden="1"/>
    <row r="12623" hidden="1"/>
    <row r="12624" hidden="1"/>
    <row r="12625" hidden="1"/>
    <row r="12626" hidden="1"/>
    <row r="12627" hidden="1"/>
    <row r="12628" hidden="1"/>
    <row r="12629" hidden="1"/>
    <row r="12630" hidden="1"/>
    <row r="12631" hidden="1"/>
    <row r="12632" hidden="1"/>
    <row r="12633" hidden="1"/>
    <row r="12634" hidden="1"/>
    <row r="12635" hidden="1"/>
    <row r="12636" hidden="1"/>
    <row r="12637" hidden="1"/>
    <row r="12638" hidden="1"/>
    <row r="12639" hidden="1"/>
    <row r="12640" hidden="1"/>
    <row r="12641" hidden="1"/>
    <row r="12642" hidden="1"/>
    <row r="12643" hidden="1"/>
    <row r="12644" hidden="1"/>
    <row r="12645" hidden="1"/>
    <row r="12646" hidden="1"/>
    <row r="12647" hidden="1"/>
    <row r="12648" hidden="1"/>
    <row r="12649" hidden="1"/>
    <row r="12650" hidden="1"/>
    <row r="12651" hidden="1"/>
    <row r="12652" hidden="1"/>
    <row r="12653" hidden="1"/>
    <row r="12654" hidden="1"/>
    <row r="12655" hidden="1"/>
    <row r="12656" hidden="1"/>
    <row r="12657" hidden="1"/>
    <row r="12658" hidden="1"/>
    <row r="12659" hidden="1"/>
    <row r="12660" hidden="1"/>
    <row r="12661" hidden="1"/>
    <row r="12662" hidden="1"/>
    <row r="12663" hidden="1"/>
    <row r="12664" hidden="1"/>
    <row r="12665" hidden="1"/>
    <row r="12666" hidden="1"/>
    <row r="12667" hidden="1"/>
    <row r="12668" hidden="1"/>
    <row r="12669" hidden="1"/>
    <row r="12670" hidden="1"/>
    <row r="12671" hidden="1"/>
    <row r="12672" hidden="1"/>
    <row r="12673" hidden="1"/>
    <row r="12674" hidden="1"/>
    <row r="12675" hidden="1"/>
    <row r="12676" hidden="1"/>
    <row r="12677" hidden="1"/>
    <row r="12678" hidden="1"/>
    <row r="12679" hidden="1"/>
    <row r="12680" hidden="1"/>
    <row r="12681" hidden="1"/>
    <row r="12682" hidden="1"/>
    <row r="12683" hidden="1"/>
    <row r="12684" hidden="1"/>
    <row r="12685" hidden="1"/>
    <row r="12686" hidden="1"/>
    <row r="12687" hidden="1"/>
    <row r="12688" hidden="1"/>
    <row r="12689" hidden="1"/>
    <row r="12690" hidden="1"/>
    <row r="12691" hidden="1"/>
    <row r="12692" hidden="1"/>
    <row r="12693" hidden="1"/>
    <row r="12694" hidden="1"/>
    <row r="12695" hidden="1"/>
    <row r="12696" hidden="1"/>
    <row r="12697" hidden="1"/>
    <row r="12698" hidden="1"/>
    <row r="12699" hidden="1"/>
    <row r="12700" hidden="1"/>
    <row r="12701" hidden="1"/>
    <row r="12702" hidden="1"/>
    <row r="12703" hidden="1"/>
    <row r="12704" hidden="1"/>
    <row r="12705" hidden="1"/>
    <row r="12706" hidden="1"/>
    <row r="12707" hidden="1"/>
    <row r="12708" hidden="1"/>
    <row r="12709" hidden="1"/>
    <row r="12710" hidden="1"/>
    <row r="12711" hidden="1"/>
    <row r="12712" hidden="1"/>
    <row r="12713" hidden="1"/>
    <row r="12714" hidden="1"/>
    <row r="12715" hidden="1"/>
    <row r="12716" hidden="1"/>
    <row r="12717" hidden="1"/>
    <row r="12718" hidden="1"/>
    <row r="12719" hidden="1"/>
    <row r="12720" hidden="1"/>
    <row r="12721" hidden="1"/>
    <row r="12722" hidden="1"/>
    <row r="12723" hidden="1"/>
    <row r="12724" hidden="1"/>
    <row r="12725" hidden="1"/>
    <row r="12726" hidden="1"/>
    <row r="12727" hidden="1"/>
    <row r="12728" hidden="1"/>
    <row r="12729" hidden="1"/>
    <row r="12730" hidden="1"/>
    <row r="12731" hidden="1"/>
    <row r="12732" hidden="1"/>
    <row r="12733" hidden="1"/>
    <row r="12734" hidden="1"/>
    <row r="12735" hidden="1"/>
    <row r="12736" hidden="1"/>
    <row r="12737" hidden="1"/>
    <row r="12738" hidden="1"/>
    <row r="12739" hidden="1"/>
    <row r="12740" hidden="1"/>
    <row r="12741" hidden="1"/>
    <row r="12742" hidden="1"/>
    <row r="12743" hidden="1"/>
    <row r="12744" hidden="1"/>
    <row r="12745" hidden="1"/>
    <row r="12746" hidden="1"/>
    <row r="12747" hidden="1"/>
    <row r="12748" hidden="1"/>
    <row r="12749" hidden="1"/>
    <row r="12750" hidden="1"/>
    <row r="12751" hidden="1"/>
    <row r="12752" hidden="1"/>
    <row r="12753" hidden="1"/>
    <row r="12754" hidden="1"/>
    <row r="12755" hidden="1"/>
    <row r="12756" hidden="1"/>
    <row r="12757" hidden="1"/>
    <row r="12758" hidden="1"/>
    <row r="12759" hidden="1"/>
    <row r="12760" hidden="1"/>
    <row r="12761" hidden="1"/>
    <row r="12762" hidden="1"/>
    <row r="12763" hidden="1"/>
    <row r="12764" hidden="1"/>
    <row r="12765" hidden="1"/>
    <row r="12766" hidden="1"/>
    <row r="12767" hidden="1"/>
    <row r="12768" hidden="1"/>
    <row r="12769" hidden="1"/>
    <row r="12770" hidden="1"/>
    <row r="12771" hidden="1"/>
    <row r="12772" hidden="1"/>
    <row r="12773" hidden="1"/>
    <row r="12774" hidden="1"/>
    <row r="12775" hidden="1"/>
    <row r="12776" hidden="1"/>
    <row r="12777" hidden="1"/>
    <row r="12778" hidden="1"/>
    <row r="12779" hidden="1"/>
    <row r="12780" hidden="1"/>
    <row r="12781" hidden="1"/>
    <row r="12782" hidden="1"/>
    <row r="12783" hidden="1"/>
    <row r="12784" hidden="1"/>
    <row r="12785" hidden="1"/>
    <row r="12786" hidden="1"/>
    <row r="12787" hidden="1"/>
    <row r="12788" hidden="1"/>
    <row r="12789" hidden="1"/>
    <row r="12790" hidden="1"/>
    <row r="12791" hidden="1"/>
    <row r="12792" hidden="1"/>
    <row r="12793" hidden="1"/>
    <row r="12794" hidden="1"/>
    <row r="12795" hidden="1"/>
    <row r="12796" hidden="1"/>
    <row r="12797" hidden="1"/>
    <row r="12798" hidden="1"/>
    <row r="12799" hidden="1"/>
    <row r="12800" hidden="1"/>
    <row r="12801" hidden="1"/>
    <row r="12802" hidden="1"/>
    <row r="12803" hidden="1"/>
    <row r="12804" hidden="1"/>
    <row r="12805" hidden="1"/>
    <row r="12806" hidden="1"/>
    <row r="12807" hidden="1"/>
    <row r="12808" hidden="1"/>
    <row r="12809" hidden="1"/>
    <row r="12810" hidden="1"/>
    <row r="12811" hidden="1"/>
    <row r="12812" hidden="1"/>
    <row r="12813" hidden="1"/>
    <row r="12814" hidden="1"/>
    <row r="12815" hidden="1"/>
    <row r="12816" hidden="1"/>
    <row r="12817" hidden="1"/>
    <row r="12818" hidden="1"/>
    <row r="12819" hidden="1"/>
    <row r="12820" hidden="1"/>
    <row r="12821" hidden="1"/>
    <row r="12822" hidden="1"/>
    <row r="12823" hidden="1"/>
    <row r="12824" hidden="1"/>
    <row r="12825" hidden="1"/>
    <row r="12826" hidden="1"/>
    <row r="12827" hidden="1"/>
    <row r="12828" hidden="1"/>
    <row r="12829" hidden="1"/>
    <row r="12830" hidden="1"/>
    <row r="12831" hidden="1"/>
    <row r="12832" hidden="1"/>
    <row r="12833" hidden="1"/>
    <row r="12834" hidden="1"/>
    <row r="12835" hidden="1"/>
    <row r="12836" hidden="1"/>
    <row r="12837" hidden="1"/>
    <row r="12838" hidden="1"/>
    <row r="12839" hidden="1"/>
    <row r="12840" hidden="1"/>
    <row r="12841" hidden="1"/>
    <row r="12842" hidden="1"/>
    <row r="12843" hidden="1"/>
    <row r="12844" hidden="1"/>
    <row r="12845" hidden="1"/>
    <row r="12846" hidden="1"/>
    <row r="12847" hidden="1"/>
    <row r="12848" hidden="1"/>
    <row r="12849" hidden="1"/>
    <row r="12850" hidden="1"/>
    <row r="12851" hidden="1"/>
    <row r="12852" hidden="1"/>
    <row r="12853" hidden="1"/>
    <row r="12854" hidden="1"/>
    <row r="12855" hidden="1"/>
    <row r="12856" hidden="1"/>
    <row r="12857" hidden="1"/>
    <row r="12858" hidden="1"/>
    <row r="12859" hidden="1"/>
    <row r="12860" hidden="1"/>
    <row r="12861" hidden="1"/>
    <row r="12862" hidden="1"/>
    <row r="12863" hidden="1"/>
    <row r="12864" hidden="1"/>
    <row r="12865" hidden="1"/>
    <row r="12866" hidden="1"/>
    <row r="12867" hidden="1"/>
    <row r="12868" hidden="1"/>
    <row r="12869" hidden="1"/>
    <row r="12870" hidden="1"/>
    <row r="12871" hidden="1"/>
    <row r="12872" hidden="1"/>
    <row r="12873" hidden="1"/>
    <row r="12874" hidden="1"/>
    <row r="12875" hidden="1"/>
    <row r="12876" hidden="1"/>
    <row r="12877" hidden="1"/>
    <row r="12878" hidden="1"/>
    <row r="12879" hidden="1"/>
    <row r="12880" hidden="1"/>
    <row r="12881" hidden="1"/>
    <row r="12882" hidden="1"/>
    <row r="12883" hidden="1"/>
    <row r="12884" hidden="1"/>
    <row r="12885" hidden="1"/>
    <row r="12886" hidden="1"/>
    <row r="12887" hidden="1"/>
    <row r="12888" hidden="1"/>
    <row r="12889" hidden="1"/>
    <row r="12890" hidden="1"/>
    <row r="12891" hidden="1"/>
    <row r="12892" hidden="1"/>
    <row r="12893" hidden="1"/>
    <row r="12894" hidden="1"/>
    <row r="12895" hidden="1"/>
    <row r="12896" hidden="1"/>
    <row r="12897" hidden="1"/>
    <row r="12898" hidden="1"/>
    <row r="12899" hidden="1"/>
    <row r="12900" hidden="1"/>
    <row r="12901" hidden="1"/>
    <row r="12902" hidden="1"/>
    <row r="12903" hidden="1"/>
    <row r="12904" hidden="1"/>
    <row r="12905" hidden="1"/>
    <row r="12906" hidden="1"/>
    <row r="12907" hidden="1"/>
    <row r="12908" hidden="1"/>
    <row r="12909" hidden="1"/>
    <row r="12910" hidden="1"/>
    <row r="12911" hidden="1"/>
    <row r="12912" hidden="1"/>
    <row r="12913" hidden="1"/>
    <row r="12914" hidden="1"/>
    <row r="12915" hidden="1"/>
    <row r="12916" hidden="1"/>
    <row r="12917" hidden="1"/>
    <row r="12918" hidden="1"/>
    <row r="12919" hidden="1"/>
    <row r="12920" hidden="1"/>
    <row r="12921" hidden="1"/>
    <row r="12922" hidden="1"/>
    <row r="12923" hidden="1"/>
    <row r="12924" hidden="1"/>
    <row r="12925" hidden="1"/>
    <row r="12926" hidden="1"/>
    <row r="12927" hidden="1"/>
    <row r="12928" hidden="1"/>
    <row r="12929" hidden="1"/>
    <row r="12930" hidden="1"/>
    <row r="12931" hidden="1"/>
    <row r="12932" hidden="1"/>
    <row r="12933" hidden="1"/>
    <row r="12934" hidden="1"/>
    <row r="12935" hidden="1"/>
    <row r="12936" hidden="1"/>
    <row r="12937" hidden="1"/>
    <row r="12938" hidden="1"/>
    <row r="12939" hidden="1"/>
    <row r="12940" hidden="1"/>
    <row r="12941" hidden="1"/>
    <row r="12942" hidden="1"/>
    <row r="12943" hidden="1"/>
    <row r="12944" hidden="1"/>
    <row r="12945" hidden="1"/>
    <row r="12946" hidden="1"/>
    <row r="12947" hidden="1"/>
    <row r="12948" hidden="1"/>
    <row r="12949" hidden="1"/>
    <row r="12950" hidden="1"/>
    <row r="12951" hidden="1"/>
    <row r="12952" hidden="1"/>
    <row r="12953" hidden="1"/>
    <row r="12954" hidden="1"/>
    <row r="12955" hidden="1"/>
    <row r="12956" hidden="1"/>
    <row r="12957" hidden="1"/>
    <row r="12958" hidden="1"/>
    <row r="12959" hidden="1"/>
    <row r="12960" hidden="1"/>
    <row r="12961" hidden="1"/>
    <row r="12962" hidden="1"/>
    <row r="12963" hidden="1"/>
    <row r="12964" hidden="1"/>
    <row r="12965" hidden="1"/>
    <row r="12966" hidden="1"/>
    <row r="12967" hidden="1"/>
    <row r="12968" hidden="1"/>
    <row r="12969" hidden="1"/>
    <row r="12970" hidden="1"/>
    <row r="12971" hidden="1"/>
    <row r="12972" hidden="1"/>
    <row r="12973" hidden="1"/>
    <row r="12974" hidden="1"/>
    <row r="12975" hidden="1"/>
    <row r="12976" hidden="1"/>
    <row r="12977" hidden="1"/>
    <row r="12978" hidden="1"/>
    <row r="12979" hidden="1"/>
    <row r="12980" hidden="1"/>
    <row r="12981" hidden="1"/>
    <row r="12982" hidden="1"/>
    <row r="12983" hidden="1"/>
    <row r="12984" hidden="1"/>
    <row r="12985" hidden="1"/>
    <row r="12986" hidden="1"/>
    <row r="12987" hidden="1"/>
    <row r="12988" hidden="1"/>
    <row r="12989" hidden="1"/>
    <row r="12990" hidden="1"/>
    <row r="12991" hidden="1"/>
    <row r="12992" hidden="1"/>
    <row r="12993" hidden="1"/>
    <row r="12994" hidden="1"/>
    <row r="12995" hidden="1"/>
    <row r="12996" hidden="1"/>
    <row r="12997" hidden="1"/>
    <row r="12998" hidden="1"/>
    <row r="12999" hidden="1"/>
    <row r="13000" hidden="1"/>
    <row r="13001" hidden="1"/>
    <row r="13002" hidden="1"/>
    <row r="13003" hidden="1"/>
    <row r="13004" hidden="1"/>
    <row r="13005" hidden="1"/>
    <row r="13006" hidden="1"/>
    <row r="13007" hidden="1"/>
    <row r="13008" hidden="1"/>
    <row r="13009" hidden="1"/>
    <row r="13010" hidden="1"/>
    <row r="13011" hidden="1"/>
    <row r="13012" hidden="1"/>
    <row r="13013" hidden="1"/>
    <row r="13014" hidden="1"/>
    <row r="13015" hidden="1"/>
    <row r="13016" hidden="1"/>
    <row r="13017" hidden="1"/>
    <row r="13018" hidden="1"/>
    <row r="13019" hidden="1"/>
    <row r="13020" hidden="1"/>
    <row r="13021" hidden="1"/>
    <row r="13022" hidden="1"/>
    <row r="13023" hidden="1"/>
    <row r="13024" hidden="1"/>
    <row r="13025" hidden="1"/>
    <row r="13026" hidden="1"/>
    <row r="13027" hidden="1"/>
    <row r="13028" hidden="1"/>
    <row r="13029" hidden="1"/>
    <row r="13030" hidden="1"/>
    <row r="13031" hidden="1"/>
    <row r="13032" hidden="1"/>
    <row r="13033" hidden="1"/>
    <row r="13034" hidden="1"/>
    <row r="13035" hidden="1"/>
    <row r="13036" hidden="1"/>
    <row r="13037" hidden="1"/>
    <row r="13038" hidden="1"/>
    <row r="13039" hidden="1"/>
    <row r="13040" hidden="1"/>
    <row r="13041" hidden="1"/>
    <row r="13042" hidden="1"/>
    <row r="13043" hidden="1"/>
    <row r="13044" hidden="1"/>
    <row r="13045" hidden="1"/>
    <row r="13046" hidden="1"/>
    <row r="13047" hidden="1"/>
    <row r="13048" hidden="1"/>
    <row r="13049" hidden="1"/>
    <row r="13050" hidden="1"/>
    <row r="13051" hidden="1"/>
    <row r="13052" hidden="1"/>
    <row r="13053" hidden="1"/>
    <row r="13054" hidden="1"/>
    <row r="13055" hidden="1"/>
    <row r="13056" hidden="1"/>
    <row r="13057" hidden="1"/>
    <row r="13058" hidden="1"/>
    <row r="13059" hidden="1"/>
    <row r="13060" hidden="1"/>
    <row r="13061" hidden="1"/>
    <row r="13062" hidden="1"/>
    <row r="13063" hidden="1"/>
    <row r="13064" hidden="1"/>
    <row r="13065" hidden="1"/>
    <row r="13066" hidden="1"/>
    <row r="13067" hidden="1"/>
    <row r="13068" hidden="1"/>
    <row r="13069" hidden="1"/>
    <row r="13070" hidden="1"/>
    <row r="13071" hidden="1"/>
    <row r="13072" hidden="1"/>
    <row r="13073" hidden="1"/>
    <row r="13074" hidden="1"/>
    <row r="13075" hidden="1"/>
    <row r="13076" hidden="1"/>
    <row r="13077" hidden="1"/>
    <row r="13078" hidden="1"/>
    <row r="13079" hidden="1"/>
    <row r="13080" hidden="1"/>
    <row r="13081" hidden="1"/>
    <row r="13082" hidden="1"/>
    <row r="13083" hidden="1"/>
    <row r="13084" hidden="1"/>
    <row r="13085" hidden="1"/>
    <row r="13086" hidden="1"/>
    <row r="13087" hidden="1"/>
    <row r="13088" hidden="1"/>
    <row r="13089" hidden="1"/>
    <row r="13090" hidden="1"/>
    <row r="13091" hidden="1"/>
    <row r="13092" hidden="1"/>
    <row r="13093" hidden="1"/>
    <row r="13094" hidden="1"/>
    <row r="13095" hidden="1"/>
    <row r="13096" hidden="1"/>
    <row r="13097" hidden="1"/>
    <row r="13098" hidden="1"/>
    <row r="13099" hidden="1"/>
    <row r="13100" hidden="1"/>
    <row r="13101" hidden="1"/>
    <row r="13102" hidden="1"/>
    <row r="13103" hidden="1"/>
    <row r="13104" hidden="1"/>
    <row r="13105" hidden="1"/>
    <row r="13106" hidden="1"/>
    <row r="13107" hidden="1"/>
    <row r="13108" hidden="1"/>
    <row r="13109" hidden="1"/>
    <row r="13110" hidden="1"/>
    <row r="13111" hidden="1"/>
    <row r="13112" hidden="1"/>
    <row r="13113" hidden="1"/>
    <row r="13114" hidden="1"/>
    <row r="13115" hidden="1"/>
    <row r="13116" hidden="1"/>
    <row r="13117" hidden="1"/>
    <row r="13118" hidden="1"/>
    <row r="13119" hidden="1"/>
    <row r="13120" hidden="1"/>
    <row r="13121" hidden="1"/>
    <row r="13122" hidden="1"/>
    <row r="13123" hidden="1"/>
    <row r="13124" hidden="1"/>
    <row r="13125" hidden="1"/>
    <row r="13126" hidden="1"/>
    <row r="13127" hidden="1"/>
    <row r="13128" hidden="1"/>
    <row r="13129" hidden="1"/>
    <row r="13130" hidden="1"/>
    <row r="13131" hidden="1"/>
    <row r="13132" hidden="1"/>
    <row r="13133" hidden="1"/>
    <row r="13134" hidden="1"/>
    <row r="13135" hidden="1"/>
    <row r="13136" hidden="1"/>
    <row r="13137" hidden="1"/>
    <row r="13138" hidden="1"/>
    <row r="13139" hidden="1"/>
    <row r="13140" hidden="1"/>
    <row r="13141" hidden="1"/>
    <row r="13142" hidden="1"/>
    <row r="13143" hidden="1"/>
    <row r="13144" hidden="1"/>
    <row r="13145" hidden="1"/>
    <row r="13146" hidden="1"/>
    <row r="13147" hidden="1"/>
    <row r="13148" hidden="1"/>
    <row r="13149" hidden="1"/>
    <row r="13150" hidden="1"/>
    <row r="13151" hidden="1"/>
    <row r="13152" hidden="1"/>
    <row r="13153" hidden="1"/>
    <row r="13154" hidden="1"/>
    <row r="13155" hidden="1"/>
    <row r="13156" hidden="1"/>
    <row r="13157" hidden="1"/>
    <row r="13158" hidden="1"/>
    <row r="13159" hidden="1"/>
    <row r="13160" hidden="1"/>
    <row r="13161" hidden="1"/>
    <row r="13162" hidden="1"/>
    <row r="13163" hidden="1"/>
    <row r="13164" hidden="1"/>
    <row r="13165" hidden="1"/>
    <row r="13166" hidden="1"/>
    <row r="13167" hidden="1"/>
    <row r="13168" hidden="1"/>
    <row r="13169" hidden="1"/>
    <row r="13170" hidden="1"/>
    <row r="13171" hidden="1"/>
    <row r="13172" hidden="1"/>
    <row r="13173" hidden="1"/>
    <row r="13174" hidden="1"/>
    <row r="13175" hidden="1"/>
    <row r="13176" hidden="1"/>
    <row r="13177" hidden="1"/>
    <row r="13178" hidden="1"/>
    <row r="13179" hidden="1"/>
    <row r="13180" hidden="1"/>
    <row r="13181" hidden="1"/>
    <row r="13182" hidden="1"/>
    <row r="13183" hidden="1"/>
    <row r="13184" hidden="1"/>
    <row r="13185" hidden="1"/>
    <row r="13186" hidden="1"/>
    <row r="13187" hidden="1"/>
    <row r="13188" hidden="1"/>
    <row r="13189" hidden="1"/>
    <row r="13190" hidden="1"/>
    <row r="13191" hidden="1"/>
    <row r="13192" hidden="1"/>
    <row r="13193" hidden="1"/>
    <row r="13194" hidden="1"/>
    <row r="13195" hidden="1"/>
    <row r="13196" hidden="1"/>
    <row r="13197" hidden="1"/>
    <row r="13198" hidden="1"/>
    <row r="13199" hidden="1"/>
    <row r="13200" hidden="1"/>
    <row r="13201" hidden="1"/>
    <row r="13202" hidden="1"/>
    <row r="13203" hidden="1"/>
    <row r="13204" hidden="1"/>
    <row r="13205" hidden="1"/>
    <row r="13206" hidden="1"/>
    <row r="13207" hidden="1"/>
    <row r="13208" hidden="1"/>
    <row r="13209" hidden="1"/>
    <row r="13210" hidden="1"/>
    <row r="13211" hidden="1"/>
    <row r="13212" hidden="1"/>
    <row r="13213" hidden="1"/>
    <row r="13214" hidden="1"/>
    <row r="13215" hidden="1"/>
    <row r="13216" hidden="1"/>
    <row r="13217" hidden="1"/>
    <row r="13218" hidden="1"/>
    <row r="13219" hidden="1"/>
    <row r="13220" hidden="1"/>
    <row r="13221" hidden="1"/>
    <row r="13222" hidden="1"/>
    <row r="13223" hidden="1"/>
    <row r="13224" hidden="1"/>
    <row r="13225" hidden="1"/>
    <row r="13226" hidden="1"/>
    <row r="13227" hidden="1"/>
    <row r="13228" hidden="1"/>
    <row r="13229" hidden="1"/>
    <row r="13230" hidden="1"/>
    <row r="13231" hidden="1"/>
    <row r="13232" hidden="1"/>
    <row r="13233" hidden="1"/>
    <row r="13234" hidden="1"/>
    <row r="13235" hidden="1"/>
    <row r="13236" hidden="1"/>
    <row r="13237" hidden="1"/>
    <row r="13238" hidden="1"/>
    <row r="13239" hidden="1"/>
    <row r="13240" hidden="1"/>
    <row r="13241" hidden="1"/>
    <row r="13242" hidden="1"/>
    <row r="13243" hidden="1"/>
    <row r="13244" hidden="1"/>
    <row r="13245" hidden="1"/>
    <row r="13246" hidden="1"/>
    <row r="13247" hidden="1"/>
    <row r="13248" hidden="1"/>
    <row r="13249" hidden="1"/>
    <row r="13250" hidden="1"/>
    <row r="13251" hidden="1"/>
    <row r="13252" hidden="1"/>
    <row r="13253" hidden="1"/>
    <row r="13254" hidden="1"/>
    <row r="13255" hidden="1"/>
    <row r="13256" hidden="1"/>
    <row r="13257" hidden="1"/>
    <row r="13258" hidden="1"/>
    <row r="13259" hidden="1"/>
    <row r="13260" hidden="1"/>
    <row r="13261" hidden="1"/>
    <row r="13262" hidden="1"/>
    <row r="13263" hidden="1"/>
    <row r="13264" hidden="1"/>
    <row r="13265" hidden="1"/>
    <row r="13266" hidden="1"/>
    <row r="13267" hidden="1"/>
    <row r="13268" hidden="1"/>
    <row r="13269" hidden="1"/>
    <row r="13270" hidden="1"/>
    <row r="13271" hidden="1"/>
    <row r="13272" hidden="1"/>
    <row r="13273" hidden="1"/>
    <row r="13274" hidden="1"/>
    <row r="13275" hidden="1"/>
    <row r="13276" hidden="1"/>
    <row r="13277" hidden="1"/>
    <row r="13278" hidden="1"/>
    <row r="13279" hidden="1"/>
    <row r="13280" hidden="1"/>
    <row r="13281" hidden="1"/>
    <row r="13282" hidden="1"/>
    <row r="13283" hidden="1"/>
    <row r="13284" hidden="1"/>
    <row r="13285" hidden="1"/>
    <row r="13286" hidden="1"/>
    <row r="13287" hidden="1"/>
    <row r="13288" hidden="1"/>
    <row r="13289" hidden="1"/>
    <row r="13290" hidden="1"/>
    <row r="13291" hidden="1"/>
    <row r="13292" hidden="1"/>
    <row r="13293" hidden="1"/>
    <row r="13294" hidden="1"/>
    <row r="13295" hidden="1"/>
    <row r="13296" hidden="1"/>
    <row r="13297" hidden="1"/>
    <row r="13298" hidden="1"/>
    <row r="13299" hidden="1"/>
    <row r="13300" hidden="1"/>
    <row r="13301" hidden="1"/>
    <row r="13302" hidden="1"/>
    <row r="13303" hidden="1"/>
    <row r="13304" hidden="1"/>
    <row r="13305" hidden="1"/>
    <row r="13306" hidden="1"/>
    <row r="13307" hidden="1"/>
    <row r="13308" hidden="1"/>
    <row r="13309" hidden="1"/>
    <row r="13310" hidden="1"/>
    <row r="13311" hidden="1"/>
    <row r="13312" hidden="1"/>
    <row r="13313" hidden="1"/>
    <row r="13314" hidden="1"/>
    <row r="13315" hidden="1"/>
    <row r="13316" hidden="1"/>
    <row r="13317" hidden="1"/>
    <row r="13318" hidden="1"/>
    <row r="13319" hidden="1"/>
    <row r="13320" hidden="1"/>
    <row r="13321" hidden="1"/>
    <row r="13322" hidden="1"/>
    <row r="13323" hidden="1"/>
    <row r="13324" hidden="1"/>
    <row r="13325" hidden="1"/>
    <row r="13326" hidden="1"/>
    <row r="13327" hidden="1"/>
    <row r="13328" hidden="1"/>
    <row r="13329" hidden="1"/>
    <row r="13330" hidden="1"/>
    <row r="13331" hidden="1"/>
    <row r="13332" hidden="1"/>
    <row r="13333" hidden="1"/>
    <row r="13334" hidden="1"/>
    <row r="13335" hidden="1"/>
    <row r="13336" hidden="1"/>
    <row r="13337" hidden="1"/>
    <row r="13338" hidden="1"/>
    <row r="13339" hidden="1"/>
    <row r="13340" hidden="1"/>
    <row r="13341" hidden="1"/>
    <row r="13342" hidden="1"/>
    <row r="13343" hidden="1"/>
    <row r="13344" hidden="1"/>
    <row r="13345" hidden="1"/>
    <row r="13346" hidden="1"/>
    <row r="13347" hidden="1"/>
    <row r="13348" hidden="1"/>
    <row r="13349" hidden="1"/>
    <row r="13350" hidden="1"/>
    <row r="13351" hidden="1"/>
    <row r="13352" hidden="1"/>
    <row r="13353" hidden="1"/>
    <row r="13354" hidden="1"/>
    <row r="13355" hidden="1"/>
    <row r="13356" hidden="1"/>
    <row r="13357" hidden="1"/>
    <row r="13358" hidden="1"/>
    <row r="13359" hidden="1"/>
    <row r="13360" hidden="1"/>
    <row r="13361" hidden="1"/>
    <row r="13362" hidden="1"/>
    <row r="13363" hidden="1"/>
    <row r="13364" hidden="1"/>
    <row r="13365" hidden="1"/>
    <row r="13366" hidden="1"/>
    <row r="13367" hidden="1"/>
    <row r="13368" hidden="1"/>
    <row r="13369" hidden="1"/>
    <row r="13370" hidden="1"/>
    <row r="13371" hidden="1"/>
    <row r="13372" hidden="1"/>
    <row r="13373" hidden="1"/>
    <row r="13374" hidden="1"/>
    <row r="13375" hidden="1"/>
    <row r="13376" hidden="1"/>
    <row r="13377" hidden="1"/>
    <row r="13378" hidden="1"/>
    <row r="13379" hidden="1"/>
    <row r="13380" hidden="1"/>
    <row r="13381" hidden="1"/>
    <row r="13382" hidden="1"/>
    <row r="13383" hidden="1"/>
    <row r="13384" hidden="1"/>
    <row r="13385" hidden="1"/>
    <row r="13386" hidden="1"/>
    <row r="13387" hidden="1"/>
    <row r="13388" hidden="1"/>
    <row r="13389" hidden="1"/>
    <row r="13390" hidden="1"/>
    <row r="13391" hidden="1"/>
    <row r="13392" hidden="1"/>
    <row r="13393" hidden="1"/>
    <row r="13394" hidden="1"/>
    <row r="13395" hidden="1"/>
    <row r="13396" hidden="1"/>
    <row r="13397" hidden="1"/>
    <row r="13398" hidden="1"/>
    <row r="13399" hidden="1"/>
    <row r="13400" hidden="1"/>
    <row r="13401" hidden="1"/>
    <row r="13402" hidden="1"/>
    <row r="13403" hidden="1"/>
    <row r="13404" hidden="1"/>
    <row r="13405" hidden="1"/>
    <row r="13406" hidden="1"/>
    <row r="13407" hidden="1"/>
    <row r="13408" hidden="1"/>
    <row r="13409" hidden="1"/>
    <row r="13410" hidden="1"/>
    <row r="13411" hidden="1"/>
    <row r="13412" hidden="1"/>
    <row r="13413" hidden="1"/>
    <row r="13414" hidden="1"/>
    <row r="13415" hidden="1"/>
    <row r="13416" hidden="1"/>
    <row r="13417" hidden="1"/>
    <row r="13418" hidden="1"/>
    <row r="13419" hidden="1"/>
    <row r="13420" hidden="1"/>
    <row r="13421" hidden="1"/>
    <row r="13422" hidden="1"/>
    <row r="13423" hidden="1"/>
    <row r="13424" hidden="1"/>
    <row r="13425" hidden="1"/>
    <row r="13426" hidden="1"/>
    <row r="13427" hidden="1"/>
    <row r="13428" hidden="1"/>
    <row r="13429" hidden="1"/>
    <row r="13430" hidden="1"/>
    <row r="13431" hidden="1"/>
    <row r="13432" hidden="1"/>
    <row r="13433" hidden="1"/>
    <row r="13434" hidden="1"/>
    <row r="13435" hidden="1"/>
    <row r="13436" hidden="1"/>
    <row r="13437" hidden="1"/>
    <row r="13438" hidden="1"/>
    <row r="13439" hidden="1"/>
    <row r="13440" hidden="1"/>
    <row r="13441" hidden="1"/>
    <row r="13442" hidden="1"/>
    <row r="13443" hidden="1"/>
    <row r="13444" hidden="1"/>
    <row r="13445" hidden="1"/>
    <row r="13446" hidden="1"/>
    <row r="13447" hidden="1"/>
    <row r="13448" hidden="1"/>
    <row r="13449" hidden="1"/>
    <row r="13450" hidden="1"/>
    <row r="13451" hidden="1"/>
    <row r="13452" hidden="1"/>
    <row r="13453" hidden="1"/>
    <row r="13454" hidden="1"/>
    <row r="13455" hidden="1"/>
    <row r="13456" hidden="1"/>
    <row r="13457" hidden="1"/>
    <row r="13458" hidden="1"/>
    <row r="13459" hidden="1"/>
    <row r="13460" hidden="1"/>
    <row r="13461" hidden="1"/>
    <row r="13462" hidden="1"/>
    <row r="13463" hidden="1"/>
    <row r="13464" hidden="1"/>
    <row r="13465" hidden="1"/>
    <row r="13466" hidden="1"/>
    <row r="13467" hidden="1"/>
    <row r="13468" hidden="1"/>
    <row r="13469" hidden="1"/>
    <row r="13470" hidden="1"/>
    <row r="13471" hidden="1"/>
    <row r="13472" hidden="1"/>
    <row r="13473" hidden="1"/>
    <row r="13474" hidden="1"/>
    <row r="13475" hidden="1"/>
    <row r="13476" hidden="1"/>
    <row r="13477" hidden="1"/>
    <row r="13478" hidden="1"/>
    <row r="13479" hidden="1"/>
    <row r="13480" hidden="1"/>
    <row r="13481" hidden="1"/>
    <row r="13482" hidden="1"/>
    <row r="13483" hidden="1"/>
    <row r="13484" hidden="1"/>
    <row r="13485" hidden="1"/>
    <row r="13486" hidden="1"/>
    <row r="13487" hidden="1"/>
    <row r="13488" hidden="1"/>
    <row r="13489" hidden="1"/>
    <row r="13490" hidden="1"/>
    <row r="13491" hidden="1"/>
    <row r="13492" hidden="1"/>
    <row r="13493" hidden="1"/>
    <row r="13494" hidden="1"/>
    <row r="13495" hidden="1"/>
    <row r="13496" hidden="1"/>
    <row r="13497" hidden="1"/>
    <row r="13498" hidden="1"/>
    <row r="13499" hidden="1"/>
    <row r="13500" hidden="1"/>
    <row r="13501" hidden="1"/>
    <row r="13502" hidden="1"/>
    <row r="13503" hidden="1"/>
    <row r="13504" hidden="1"/>
    <row r="13505" hidden="1"/>
    <row r="13506" hidden="1"/>
    <row r="13507" hidden="1"/>
    <row r="13508" hidden="1"/>
    <row r="13509" hidden="1"/>
    <row r="13510" hidden="1"/>
    <row r="13511" hidden="1"/>
    <row r="13512" hidden="1"/>
    <row r="13513" hidden="1"/>
    <row r="13514" hidden="1"/>
    <row r="13515" hidden="1"/>
    <row r="13516" hidden="1"/>
    <row r="13517" hidden="1"/>
    <row r="13518" hidden="1"/>
    <row r="13519" hidden="1"/>
    <row r="13520" hidden="1"/>
    <row r="13521" hidden="1"/>
    <row r="13522" hidden="1"/>
    <row r="13523" hidden="1"/>
    <row r="13524" hidden="1"/>
    <row r="13525" hidden="1"/>
    <row r="13526" hidden="1"/>
    <row r="13527" hidden="1"/>
    <row r="13528" hidden="1"/>
    <row r="13529" hidden="1"/>
    <row r="13530" hidden="1"/>
    <row r="13531" hidden="1"/>
    <row r="13532" hidden="1"/>
    <row r="13533" hidden="1"/>
    <row r="13534" hidden="1"/>
    <row r="13535" hidden="1"/>
    <row r="13536" hidden="1"/>
    <row r="13537" hidden="1"/>
    <row r="13538" hidden="1"/>
    <row r="13539" hidden="1"/>
    <row r="13540" hidden="1"/>
    <row r="13541" hidden="1"/>
    <row r="13542" hidden="1"/>
    <row r="13543" hidden="1"/>
    <row r="13544" hidden="1"/>
    <row r="13545" hidden="1"/>
    <row r="13546" hidden="1"/>
    <row r="13547" hidden="1"/>
    <row r="13548" hidden="1"/>
    <row r="13549" hidden="1"/>
    <row r="13550" hidden="1"/>
    <row r="13551" hidden="1"/>
    <row r="13552" hidden="1"/>
    <row r="13553" hidden="1"/>
    <row r="13554" hidden="1"/>
    <row r="13555" hidden="1"/>
    <row r="13556" hidden="1"/>
    <row r="13557" hidden="1"/>
    <row r="13558" hidden="1"/>
    <row r="13559" hidden="1"/>
    <row r="13560" hidden="1"/>
    <row r="13561" hidden="1"/>
    <row r="13562" hidden="1"/>
    <row r="13563" hidden="1"/>
    <row r="13564" hidden="1"/>
    <row r="13565" hidden="1"/>
    <row r="13566" hidden="1"/>
    <row r="13567" hidden="1"/>
    <row r="13568" hidden="1"/>
    <row r="13569" hidden="1"/>
    <row r="13570" hidden="1"/>
    <row r="13571" hidden="1"/>
    <row r="13572" hidden="1"/>
    <row r="13573" hidden="1"/>
    <row r="13574" hidden="1"/>
    <row r="13575" hidden="1"/>
    <row r="13576" hidden="1"/>
    <row r="13577" hidden="1"/>
    <row r="13578" hidden="1"/>
    <row r="13579" hidden="1"/>
    <row r="13580" hidden="1"/>
    <row r="13581" hidden="1"/>
    <row r="13582" hidden="1"/>
    <row r="13583" hidden="1"/>
    <row r="13584" hidden="1"/>
    <row r="13585" hidden="1"/>
    <row r="13586" hidden="1"/>
    <row r="13587" hidden="1"/>
    <row r="13588" hidden="1"/>
    <row r="13589" hidden="1"/>
    <row r="13590" hidden="1"/>
    <row r="13591" hidden="1"/>
    <row r="13592" hidden="1"/>
    <row r="13593" hidden="1"/>
    <row r="13594" hidden="1"/>
    <row r="13595" hidden="1"/>
    <row r="13596" hidden="1"/>
    <row r="13597" hidden="1"/>
    <row r="13598" hidden="1"/>
    <row r="13599" hidden="1"/>
    <row r="13600" hidden="1"/>
    <row r="13601" hidden="1"/>
    <row r="13602" hidden="1"/>
    <row r="13603" hidden="1"/>
    <row r="13604" hidden="1"/>
    <row r="13605" hidden="1"/>
    <row r="13606" hidden="1"/>
    <row r="13607" hidden="1"/>
    <row r="13608" hidden="1"/>
    <row r="13609" hidden="1"/>
    <row r="13610" hidden="1"/>
    <row r="13611" hidden="1"/>
    <row r="13612" hidden="1"/>
    <row r="13613" hidden="1"/>
    <row r="13614" hidden="1"/>
    <row r="13615" hidden="1"/>
    <row r="13616" hidden="1"/>
    <row r="13617" hidden="1"/>
    <row r="13618" hidden="1"/>
    <row r="13619" hidden="1"/>
    <row r="13620" hidden="1"/>
    <row r="13621" hidden="1"/>
    <row r="13622" hidden="1"/>
    <row r="13623" hidden="1"/>
    <row r="13624" hidden="1"/>
    <row r="13625" hidden="1"/>
    <row r="13626" hidden="1"/>
    <row r="13627" hidden="1"/>
    <row r="13628" hidden="1"/>
    <row r="13629" hidden="1"/>
    <row r="13630" hidden="1"/>
    <row r="13631" hidden="1"/>
    <row r="13632" hidden="1"/>
    <row r="13633" hidden="1"/>
    <row r="13634" hidden="1"/>
    <row r="13635" hidden="1"/>
    <row r="13636" hidden="1"/>
    <row r="13637" hidden="1"/>
    <row r="13638" hidden="1"/>
    <row r="13639" hidden="1"/>
    <row r="13640" hidden="1"/>
    <row r="13641" hidden="1"/>
    <row r="13642" hidden="1"/>
    <row r="13643" hidden="1"/>
    <row r="13644" hidden="1"/>
    <row r="13645" hidden="1"/>
    <row r="13646" hidden="1"/>
    <row r="13647" hidden="1"/>
    <row r="13648" hidden="1"/>
    <row r="13649" hidden="1"/>
    <row r="13650" hidden="1"/>
    <row r="13651" hidden="1"/>
    <row r="13652" hidden="1"/>
    <row r="13653" hidden="1"/>
    <row r="13654" hidden="1"/>
    <row r="13655" hidden="1"/>
    <row r="13656" hidden="1"/>
    <row r="13657" hidden="1"/>
    <row r="13658" hidden="1"/>
    <row r="13659" hidden="1"/>
    <row r="13660" hidden="1"/>
    <row r="13661" hidden="1"/>
    <row r="13662" hidden="1"/>
    <row r="13663" hidden="1"/>
    <row r="13664" hidden="1"/>
    <row r="13665" hidden="1"/>
    <row r="13666" hidden="1"/>
    <row r="13667" hidden="1"/>
    <row r="13668" hidden="1"/>
    <row r="13669" hidden="1"/>
    <row r="13670" hidden="1"/>
    <row r="13671" hidden="1"/>
    <row r="13672" hidden="1"/>
    <row r="13673" hidden="1"/>
    <row r="13674" hidden="1"/>
    <row r="13675" hidden="1"/>
    <row r="13676" hidden="1"/>
    <row r="13677" hidden="1"/>
    <row r="13678" hidden="1"/>
    <row r="13679" hidden="1"/>
    <row r="13680" hidden="1"/>
    <row r="13681" hidden="1"/>
    <row r="13682" hidden="1"/>
    <row r="13683" hidden="1"/>
    <row r="13684" hidden="1"/>
    <row r="13685" hidden="1"/>
    <row r="13686" hidden="1"/>
    <row r="13687" hidden="1"/>
    <row r="13688" hidden="1"/>
    <row r="13689" hidden="1"/>
    <row r="13690" hidden="1"/>
    <row r="13691" hidden="1"/>
    <row r="13692" hidden="1"/>
    <row r="13693" hidden="1"/>
    <row r="13694" hidden="1"/>
    <row r="13695" hidden="1"/>
    <row r="13696" hidden="1"/>
    <row r="13697" hidden="1"/>
    <row r="13698" hidden="1"/>
    <row r="13699" hidden="1"/>
    <row r="13700" hidden="1"/>
    <row r="13701" hidden="1"/>
    <row r="13702" hidden="1"/>
    <row r="13703" hidden="1"/>
    <row r="13704" hidden="1"/>
    <row r="13705" hidden="1"/>
    <row r="13706" hidden="1"/>
    <row r="13707" hidden="1"/>
    <row r="13708" hidden="1"/>
    <row r="13709" hidden="1"/>
    <row r="13710" hidden="1"/>
    <row r="13711" hidden="1"/>
    <row r="13712" hidden="1"/>
    <row r="13713" hidden="1"/>
    <row r="13714" hidden="1"/>
    <row r="13715" hidden="1"/>
    <row r="13716" hidden="1"/>
    <row r="13717" hidden="1"/>
    <row r="13718" hidden="1"/>
    <row r="13719" hidden="1"/>
    <row r="13720" hidden="1"/>
    <row r="13721" hidden="1"/>
    <row r="13722" hidden="1"/>
    <row r="13723" hidden="1"/>
    <row r="13724" hidden="1"/>
    <row r="13725" hidden="1"/>
    <row r="13726" hidden="1"/>
    <row r="13727" hidden="1"/>
    <row r="13728" hidden="1"/>
    <row r="13729" hidden="1"/>
    <row r="13730" hidden="1"/>
    <row r="13731" hidden="1"/>
    <row r="13732" hidden="1"/>
    <row r="13733" hidden="1"/>
    <row r="13734" hidden="1"/>
    <row r="13735" hidden="1"/>
    <row r="13736" hidden="1"/>
    <row r="13737" hidden="1"/>
    <row r="13738" hidden="1"/>
    <row r="13739" hidden="1"/>
    <row r="13740" hidden="1"/>
    <row r="13741" hidden="1"/>
    <row r="13742" hidden="1"/>
    <row r="13743" hidden="1"/>
    <row r="13744" hidden="1"/>
    <row r="13745" hidden="1"/>
    <row r="13746" hidden="1"/>
    <row r="13747" hidden="1"/>
    <row r="13748" hidden="1"/>
    <row r="13749" hidden="1"/>
    <row r="13750" hidden="1"/>
    <row r="13751" hidden="1"/>
    <row r="13752" hidden="1"/>
    <row r="13753" hidden="1"/>
    <row r="13754" hidden="1"/>
    <row r="13755" hidden="1"/>
    <row r="13756" hidden="1"/>
    <row r="13757" hidden="1"/>
    <row r="13758" hidden="1"/>
    <row r="13759" hidden="1"/>
    <row r="13760" hidden="1"/>
    <row r="13761" hidden="1"/>
    <row r="13762" hidden="1"/>
    <row r="13763" hidden="1"/>
    <row r="13764" hidden="1"/>
    <row r="13765" hidden="1"/>
    <row r="13766" hidden="1"/>
    <row r="13767" hidden="1"/>
    <row r="13768" hidden="1"/>
    <row r="13769" hidden="1"/>
    <row r="13770" hidden="1"/>
    <row r="13771" hidden="1"/>
    <row r="13772" hidden="1"/>
    <row r="13773" hidden="1"/>
    <row r="13774" hidden="1"/>
    <row r="13775" hidden="1"/>
    <row r="13776" hidden="1"/>
    <row r="13777" hidden="1"/>
    <row r="13778" hidden="1"/>
    <row r="13779" hidden="1"/>
    <row r="13780" hidden="1"/>
    <row r="13781" hidden="1"/>
    <row r="13782" hidden="1"/>
    <row r="13783" hidden="1"/>
    <row r="13784" hidden="1"/>
    <row r="13785" hidden="1"/>
    <row r="13786" hidden="1"/>
    <row r="13787" hidden="1"/>
    <row r="13788" hidden="1"/>
    <row r="13789" hidden="1"/>
    <row r="13790" hidden="1"/>
    <row r="13791" hidden="1"/>
    <row r="13792" hidden="1"/>
    <row r="13793" hidden="1"/>
    <row r="13794" hidden="1"/>
    <row r="13795" hidden="1"/>
    <row r="13796" hidden="1"/>
    <row r="13797" hidden="1"/>
    <row r="13798" hidden="1"/>
    <row r="13799" hidden="1"/>
    <row r="13800" hidden="1"/>
    <row r="13801" hidden="1"/>
    <row r="13802" hidden="1"/>
    <row r="13803" hidden="1"/>
    <row r="13804" hidden="1"/>
    <row r="13805" hidden="1"/>
    <row r="13806" hidden="1"/>
    <row r="13807" hidden="1"/>
    <row r="13808" hidden="1"/>
    <row r="13809" hidden="1"/>
    <row r="13810" hidden="1"/>
    <row r="13811" hidden="1"/>
    <row r="13812" hidden="1"/>
    <row r="13813" hidden="1"/>
    <row r="13814" hidden="1"/>
    <row r="13815" hidden="1"/>
    <row r="13816" hidden="1"/>
    <row r="13817" hidden="1"/>
    <row r="13818" hidden="1"/>
    <row r="13819" hidden="1"/>
    <row r="13820" hidden="1"/>
    <row r="13821" hidden="1"/>
    <row r="13822" hidden="1"/>
    <row r="13823" hidden="1"/>
    <row r="13824" hidden="1"/>
    <row r="13825" hidden="1"/>
    <row r="13826" hidden="1"/>
    <row r="13827" hidden="1"/>
    <row r="13828" hidden="1"/>
    <row r="13829" hidden="1"/>
    <row r="13830" hidden="1"/>
    <row r="13831" hidden="1"/>
    <row r="13832" hidden="1"/>
    <row r="13833" hidden="1"/>
    <row r="13834" hidden="1"/>
    <row r="13835" hidden="1"/>
    <row r="13836" hidden="1"/>
    <row r="13837" hidden="1"/>
    <row r="13838" hidden="1"/>
    <row r="13839" hidden="1"/>
    <row r="13840" hidden="1"/>
    <row r="13841" hidden="1"/>
    <row r="13842" hidden="1"/>
    <row r="13843" hidden="1"/>
    <row r="13844" hidden="1"/>
    <row r="13845" hidden="1"/>
    <row r="13846" hidden="1"/>
    <row r="13847" hidden="1"/>
    <row r="13848" hidden="1"/>
    <row r="13849" hidden="1"/>
    <row r="13850" hidden="1"/>
    <row r="13851" hidden="1"/>
    <row r="13852" hidden="1"/>
    <row r="13853" hidden="1"/>
    <row r="13854" hidden="1"/>
    <row r="13855" hidden="1"/>
    <row r="13856" hidden="1"/>
    <row r="13857" hidden="1"/>
    <row r="13858" hidden="1"/>
    <row r="13859" hidden="1"/>
    <row r="13860" hidden="1"/>
    <row r="13861" hidden="1"/>
    <row r="13862" hidden="1"/>
    <row r="13863" hidden="1"/>
    <row r="13864" hidden="1"/>
    <row r="13865" hidden="1"/>
    <row r="13866" hidden="1"/>
    <row r="13867" hidden="1"/>
    <row r="13868" hidden="1"/>
    <row r="13869" hidden="1"/>
    <row r="13870" hidden="1"/>
    <row r="13871" hidden="1"/>
    <row r="13872" hidden="1"/>
    <row r="13873" hidden="1"/>
    <row r="13874" hidden="1"/>
    <row r="13875" hidden="1"/>
    <row r="13876" hidden="1"/>
    <row r="13877" hidden="1"/>
    <row r="13878" hidden="1"/>
    <row r="13879" hidden="1"/>
    <row r="13880" hidden="1"/>
    <row r="13881" hidden="1"/>
    <row r="13882" hidden="1"/>
    <row r="13883" hidden="1"/>
    <row r="13884" hidden="1"/>
    <row r="13885" hidden="1"/>
    <row r="13886" hidden="1"/>
    <row r="13887" hidden="1"/>
    <row r="13888" hidden="1"/>
    <row r="13889" hidden="1"/>
    <row r="13890" hidden="1"/>
    <row r="13891" hidden="1"/>
    <row r="13892" hidden="1"/>
    <row r="13893" hidden="1"/>
    <row r="13894" hidden="1"/>
    <row r="13895" hidden="1"/>
    <row r="13896" hidden="1"/>
    <row r="13897" hidden="1"/>
    <row r="13898" hidden="1"/>
    <row r="13899" hidden="1"/>
    <row r="13900" hidden="1"/>
    <row r="13901" hidden="1"/>
    <row r="13902" hidden="1"/>
    <row r="13903" hidden="1"/>
    <row r="13904" hidden="1"/>
    <row r="13905" hidden="1"/>
    <row r="13906" hidden="1"/>
    <row r="13907" hidden="1"/>
    <row r="13908" hidden="1"/>
    <row r="13909" hidden="1"/>
    <row r="13910" hidden="1"/>
    <row r="13911" hidden="1"/>
    <row r="13912" hidden="1"/>
    <row r="13913" hidden="1"/>
    <row r="13914" hidden="1"/>
    <row r="13915" hidden="1"/>
    <row r="13916" hidden="1"/>
    <row r="13917" hidden="1"/>
    <row r="13918" hidden="1"/>
    <row r="13919" hidden="1"/>
    <row r="13920" hidden="1"/>
    <row r="13921" hidden="1"/>
    <row r="13922" hidden="1"/>
    <row r="13923" hidden="1"/>
    <row r="13924" hidden="1"/>
    <row r="13925" hidden="1"/>
    <row r="13926" hidden="1"/>
    <row r="13927" hidden="1"/>
    <row r="13928" hidden="1"/>
    <row r="13929" hidden="1"/>
    <row r="13930" hidden="1"/>
    <row r="13931" hidden="1"/>
    <row r="13932" hidden="1"/>
    <row r="13933" hidden="1"/>
    <row r="13934" hidden="1"/>
    <row r="13935" hidden="1"/>
    <row r="13936" hidden="1"/>
    <row r="13937" hidden="1"/>
    <row r="13938" hidden="1"/>
    <row r="13939" hidden="1"/>
    <row r="13940" hidden="1"/>
    <row r="13941" hidden="1"/>
    <row r="13942" hidden="1"/>
    <row r="13943" hidden="1"/>
    <row r="13944" hidden="1"/>
    <row r="13945" hidden="1"/>
    <row r="13946" hidden="1"/>
    <row r="13947" hidden="1"/>
    <row r="13948" hidden="1"/>
    <row r="13949" hidden="1"/>
    <row r="13950" hidden="1"/>
    <row r="13951" hidden="1"/>
    <row r="13952" hidden="1"/>
    <row r="13953" hidden="1"/>
    <row r="13954" hidden="1"/>
    <row r="13955" hidden="1"/>
    <row r="13956" hidden="1"/>
    <row r="13957" hidden="1"/>
    <row r="13958" hidden="1"/>
    <row r="13959" hidden="1"/>
    <row r="13960" hidden="1"/>
    <row r="13961" hidden="1"/>
    <row r="13962" hidden="1"/>
    <row r="13963" hidden="1"/>
    <row r="13964" hidden="1"/>
    <row r="13965" hidden="1"/>
    <row r="13966" hidden="1"/>
    <row r="13967" hidden="1"/>
    <row r="13968" hidden="1"/>
    <row r="13969" hidden="1"/>
    <row r="13970" hidden="1"/>
    <row r="13971" hidden="1"/>
    <row r="13972" hidden="1"/>
    <row r="13973" hidden="1"/>
    <row r="13974" hidden="1"/>
    <row r="13975" hidden="1"/>
    <row r="13976" hidden="1"/>
    <row r="13977" hidden="1"/>
    <row r="13978" hidden="1"/>
    <row r="13979" hidden="1"/>
    <row r="13980" hidden="1"/>
    <row r="13981" hidden="1"/>
    <row r="13982" hidden="1"/>
    <row r="13983" hidden="1"/>
    <row r="13984" hidden="1"/>
    <row r="13985" hidden="1"/>
    <row r="13986" hidden="1"/>
    <row r="13987" hidden="1"/>
    <row r="13988" hidden="1"/>
    <row r="13989" hidden="1"/>
    <row r="13990" hidden="1"/>
    <row r="13991" hidden="1"/>
    <row r="13992" hidden="1"/>
    <row r="13993" hidden="1"/>
    <row r="13994" hidden="1"/>
    <row r="13995" hidden="1"/>
    <row r="13996" hidden="1"/>
    <row r="13997" hidden="1"/>
    <row r="13998" hidden="1"/>
    <row r="13999" hidden="1"/>
    <row r="14000" hidden="1"/>
    <row r="14001" hidden="1"/>
    <row r="14002" hidden="1"/>
    <row r="14003" hidden="1"/>
    <row r="14004" hidden="1"/>
    <row r="14005" hidden="1"/>
    <row r="14006" hidden="1"/>
    <row r="14007" hidden="1"/>
    <row r="14008" hidden="1"/>
    <row r="14009" hidden="1"/>
    <row r="14010" hidden="1"/>
    <row r="14011" hidden="1"/>
    <row r="14012" hidden="1"/>
    <row r="14013" hidden="1"/>
    <row r="14014" hidden="1"/>
    <row r="14015" hidden="1"/>
    <row r="14016" hidden="1"/>
    <row r="14017" hidden="1"/>
    <row r="14018" hidden="1"/>
    <row r="14019" hidden="1"/>
    <row r="14020" hidden="1"/>
    <row r="14021" hidden="1"/>
    <row r="14022" hidden="1"/>
    <row r="14023" hidden="1"/>
    <row r="14024" hidden="1"/>
    <row r="14025" hidden="1"/>
    <row r="14026" hidden="1"/>
    <row r="14027" hidden="1"/>
    <row r="14028" hidden="1"/>
    <row r="14029" hidden="1"/>
    <row r="14030" hidden="1"/>
    <row r="14031" hidden="1"/>
    <row r="14032" hidden="1"/>
    <row r="14033" hidden="1"/>
    <row r="14034" hidden="1"/>
    <row r="14035" hidden="1"/>
    <row r="14036" hidden="1"/>
    <row r="14037" hidden="1"/>
    <row r="14038" hidden="1"/>
    <row r="14039" hidden="1"/>
    <row r="14040" hidden="1"/>
    <row r="14041" hidden="1"/>
    <row r="14042" hidden="1"/>
    <row r="14043" hidden="1"/>
    <row r="14044" hidden="1"/>
    <row r="14045" hidden="1"/>
    <row r="14046" hidden="1"/>
    <row r="14047" hidden="1"/>
    <row r="14048" hidden="1"/>
    <row r="14049" hidden="1"/>
    <row r="14050" hidden="1"/>
    <row r="14051" hidden="1"/>
    <row r="14052" hidden="1"/>
    <row r="14053" hidden="1"/>
    <row r="14054" hidden="1"/>
    <row r="14055" hidden="1"/>
    <row r="14056" hidden="1"/>
    <row r="14057" hidden="1"/>
    <row r="14058" hidden="1"/>
    <row r="14059" hidden="1"/>
    <row r="14060" hidden="1"/>
    <row r="14061" hidden="1"/>
    <row r="14062" hidden="1"/>
    <row r="14063" hidden="1"/>
    <row r="14064" hidden="1"/>
    <row r="14065" hidden="1"/>
    <row r="14066" hidden="1"/>
    <row r="14067" hidden="1"/>
    <row r="14068" hidden="1"/>
    <row r="14069" hidden="1"/>
    <row r="14070" hidden="1"/>
    <row r="14071" hidden="1"/>
    <row r="14072" hidden="1"/>
    <row r="14073" hidden="1"/>
    <row r="14074" hidden="1"/>
    <row r="14075" hidden="1"/>
    <row r="14076" hidden="1"/>
    <row r="14077" hidden="1"/>
    <row r="14078" hidden="1"/>
    <row r="14079" hidden="1"/>
    <row r="14080" hidden="1"/>
    <row r="14081" hidden="1"/>
    <row r="14082" hidden="1"/>
    <row r="14083" hidden="1"/>
    <row r="14084" hidden="1"/>
    <row r="14085" hidden="1"/>
    <row r="14086" hidden="1"/>
    <row r="14087" hidden="1"/>
    <row r="14088" hidden="1"/>
    <row r="14089" hidden="1"/>
    <row r="14090" hidden="1"/>
    <row r="14091" hidden="1"/>
    <row r="14092" hidden="1"/>
    <row r="14093" hidden="1"/>
    <row r="14094" hidden="1"/>
    <row r="14095" hidden="1"/>
    <row r="14096" hidden="1"/>
    <row r="14097" hidden="1"/>
    <row r="14098" hidden="1"/>
    <row r="14099" hidden="1"/>
    <row r="14100" hidden="1"/>
    <row r="14101" hidden="1"/>
    <row r="14102" hidden="1"/>
    <row r="14103" hidden="1"/>
    <row r="14104" hidden="1"/>
    <row r="14105" hidden="1"/>
    <row r="14106" hidden="1"/>
    <row r="14107" hidden="1"/>
    <row r="14108" hidden="1"/>
    <row r="14109" hidden="1"/>
    <row r="14110" hidden="1"/>
    <row r="14111" hidden="1"/>
    <row r="14112" hidden="1"/>
    <row r="14113" hidden="1"/>
    <row r="14114" hidden="1"/>
    <row r="14115" hidden="1"/>
    <row r="14116" hidden="1"/>
    <row r="14117" hidden="1"/>
    <row r="14118" hidden="1"/>
    <row r="14119" hidden="1"/>
    <row r="14120" hidden="1"/>
    <row r="14121" hidden="1"/>
    <row r="14122" hidden="1"/>
    <row r="14123" hidden="1"/>
    <row r="14124" hidden="1"/>
    <row r="14125" hidden="1"/>
    <row r="14126" hidden="1"/>
    <row r="14127" hidden="1"/>
    <row r="14128" hidden="1"/>
    <row r="14129" hidden="1"/>
    <row r="14130" hidden="1"/>
    <row r="14131" hidden="1"/>
    <row r="14132" hidden="1"/>
    <row r="14133" hidden="1"/>
    <row r="14134" hidden="1"/>
    <row r="14135" hidden="1"/>
    <row r="14136" hidden="1"/>
    <row r="14137" hidden="1"/>
    <row r="14138" hidden="1"/>
    <row r="14139" hidden="1"/>
    <row r="14140" hidden="1"/>
    <row r="14141" hidden="1"/>
    <row r="14142" hidden="1"/>
    <row r="14143" hidden="1"/>
    <row r="14144" hidden="1"/>
    <row r="14145" hidden="1"/>
    <row r="14146" hidden="1"/>
    <row r="14147" hidden="1"/>
    <row r="14148" hidden="1"/>
    <row r="14149" hidden="1"/>
    <row r="14150" hidden="1"/>
    <row r="14151" hidden="1"/>
    <row r="14152" hidden="1"/>
    <row r="14153" hidden="1"/>
    <row r="14154" hidden="1"/>
    <row r="14155" hidden="1"/>
    <row r="14156" hidden="1"/>
    <row r="14157" hidden="1"/>
    <row r="14158" hidden="1"/>
    <row r="14159" hidden="1"/>
    <row r="14160" hidden="1"/>
    <row r="14161" hidden="1"/>
    <row r="14162" hidden="1"/>
    <row r="14163" hidden="1"/>
    <row r="14164" hidden="1"/>
    <row r="14165" hidden="1"/>
    <row r="14166" hidden="1"/>
    <row r="14167" hidden="1"/>
    <row r="14168" hidden="1"/>
    <row r="14169" hidden="1"/>
    <row r="14170" hidden="1"/>
    <row r="14171" hidden="1"/>
    <row r="14172" hidden="1"/>
    <row r="14173" hidden="1"/>
    <row r="14174" hidden="1"/>
    <row r="14175" hidden="1"/>
    <row r="14176" hidden="1"/>
    <row r="14177" hidden="1"/>
    <row r="14178" hidden="1"/>
    <row r="14179" hidden="1"/>
    <row r="14180" hidden="1"/>
    <row r="14181" hidden="1"/>
    <row r="14182" hidden="1"/>
    <row r="14183" hidden="1"/>
    <row r="14184" hidden="1"/>
    <row r="14185" hidden="1"/>
    <row r="14186" hidden="1"/>
    <row r="14187" hidden="1"/>
    <row r="14188" hidden="1"/>
    <row r="14189" hidden="1"/>
    <row r="14190" hidden="1"/>
    <row r="14191" hidden="1"/>
    <row r="14192" hidden="1"/>
    <row r="14193" hidden="1"/>
    <row r="14194" hidden="1"/>
    <row r="14195" hidden="1"/>
    <row r="14196" hidden="1"/>
    <row r="14197" hidden="1"/>
    <row r="14198" hidden="1"/>
    <row r="14199" hidden="1"/>
    <row r="14200" hidden="1"/>
    <row r="14201" hidden="1"/>
    <row r="14202" hidden="1"/>
    <row r="14203" hidden="1"/>
    <row r="14204" hidden="1"/>
    <row r="14205" hidden="1"/>
    <row r="14206" hidden="1"/>
    <row r="14207" hidden="1"/>
    <row r="14208" hidden="1"/>
    <row r="14209" hidden="1"/>
    <row r="14210" hidden="1"/>
    <row r="14211" hidden="1"/>
    <row r="14212" hidden="1"/>
    <row r="14213" hidden="1"/>
    <row r="14214" hidden="1"/>
    <row r="14215" hidden="1"/>
    <row r="14216" hidden="1"/>
    <row r="14217" hidden="1"/>
    <row r="14218" hidden="1"/>
    <row r="14219" hidden="1"/>
    <row r="14220" hidden="1"/>
    <row r="14221" hidden="1"/>
    <row r="14222" hidden="1"/>
    <row r="14223" hidden="1"/>
    <row r="14224" hidden="1"/>
    <row r="14225" hidden="1"/>
    <row r="14226" hidden="1"/>
    <row r="14227" hidden="1"/>
    <row r="14228" hidden="1"/>
    <row r="14229" hidden="1"/>
    <row r="14230" hidden="1"/>
    <row r="14231" hidden="1"/>
    <row r="14232" hidden="1"/>
    <row r="14233" hidden="1"/>
    <row r="14234" hidden="1"/>
    <row r="14235" hidden="1"/>
    <row r="14236" hidden="1"/>
    <row r="14237" hidden="1"/>
    <row r="14238" hidden="1"/>
    <row r="14239" hidden="1"/>
    <row r="14240" hidden="1"/>
    <row r="14241" hidden="1"/>
    <row r="14242" hidden="1"/>
    <row r="14243" hidden="1"/>
    <row r="14244" hidden="1"/>
    <row r="14245" hidden="1"/>
    <row r="14246" hidden="1"/>
    <row r="14247" hidden="1"/>
    <row r="14248" hidden="1"/>
    <row r="14249" hidden="1"/>
    <row r="14250" hidden="1"/>
    <row r="14251" hidden="1"/>
    <row r="14252" hidden="1"/>
    <row r="14253" hidden="1"/>
    <row r="14254" hidden="1"/>
    <row r="14255" hidden="1"/>
    <row r="14256" hidden="1"/>
    <row r="14257" hidden="1"/>
    <row r="14258" hidden="1"/>
    <row r="14259" hidden="1"/>
    <row r="14260" hidden="1"/>
    <row r="14261" hidden="1"/>
    <row r="14262" hidden="1"/>
    <row r="14263" hidden="1"/>
    <row r="14264" hidden="1"/>
    <row r="14265" hidden="1"/>
    <row r="14266" hidden="1"/>
    <row r="14267" hidden="1"/>
    <row r="14268" hidden="1"/>
    <row r="14269" hidden="1"/>
    <row r="14270" hidden="1"/>
    <row r="14271" hidden="1"/>
    <row r="14272" hidden="1"/>
    <row r="14273" hidden="1"/>
    <row r="14274" hidden="1"/>
    <row r="14275" hidden="1"/>
    <row r="14276" hidden="1"/>
    <row r="14277" hidden="1"/>
    <row r="14278" hidden="1"/>
    <row r="14279" hidden="1"/>
    <row r="14280" hidden="1"/>
    <row r="14281" hidden="1"/>
    <row r="14282" hidden="1"/>
    <row r="14283" hidden="1"/>
    <row r="14284" hidden="1"/>
    <row r="14285" hidden="1"/>
    <row r="14286" hidden="1"/>
    <row r="14287" hidden="1"/>
    <row r="14288" hidden="1"/>
    <row r="14289" hidden="1"/>
    <row r="14290" hidden="1"/>
    <row r="14291" hidden="1"/>
    <row r="14292" hidden="1"/>
    <row r="14293" hidden="1"/>
    <row r="14294" hidden="1"/>
    <row r="14295" hidden="1"/>
    <row r="14296" hidden="1"/>
    <row r="14297" hidden="1"/>
    <row r="14298" hidden="1"/>
    <row r="14299" hidden="1"/>
    <row r="14300" hidden="1"/>
    <row r="14301" hidden="1"/>
    <row r="14302" hidden="1"/>
    <row r="14303" hidden="1"/>
    <row r="14304" hidden="1"/>
    <row r="14305" hidden="1"/>
    <row r="14306" hidden="1"/>
    <row r="14307" hidden="1"/>
    <row r="14308" hidden="1"/>
    <row r="14309" hidden="1"/>
    <row r="14310" hidden="1"/>
    <row r="14311" hidden="1"/>
    <row r="14312" hidden="1"/>
    <row r="14313" hidden="1"/>
    <row r="14314" hidden="1"/>
    <row r="14315" hidden="1"/>
    <row r="14316" hidden="1"/>
    <row r="14317" hidden="1"/>
    <row r="14318" hidden="1"/>
    <row r="14319" hidden="1"/>
    <row r="14320" hidden="1"/>
    <row r="14321" hidden="1"/>
    <row r="14322" hidden="1"/>
    <row r="14323" hidden="1"/>
    <row r="14324" hidden="1"/>
    <row r="14325" hidden="1"/>
    <row r="14326" hidden="1"/>
    <row r="14327" hidden="1"/>
    <row r="14328" hidden="1"/>
    <row r="14329" hidden="1"/>
    <row r="14330" hidden="1"/>
    <row r="14331" hidden="1"/>
    <row r="14332" hidden="1"/>
    <row r="14333" hidden="1"/>
    <row r="14334" hidden="1"/>
    <row r="14335" hidden="1"/>
    <row r="14336" hidden="1"/>
    <row r="14337" hidden="1"/>
    <row r="14338" hidden="1"/>
    <row r="14339" hidden="1"/>
    <row r="14340" hidden="1"/>
    <row r="14341" hidden="1"/>
    <row r="14342" hidden="1"/>
    <row r="14343" hidden="1"/>
    <row r="14344" hidden="1"/>
    <row r="14345" hidden="1"/>
    <row r="14346" hidden="1"/>
    <row r="14347" hidden="1"/>
    <row r="14348" hidden="1"/>
    <row r="14349" hidden="1"/>
    <row r="14350" hidden="1"/>
    <row r="14351" hidden="1"/>
    <row r="14352" hidden="1"/>
    <row r="14353" hidden="1"/>
    <row r="14354" hidden="1"/>
    <row r="14355" hidden="1"/>
    <row r="14356" hidden="1"/>
    <row r="14357" hidden="1"/>
    <row r="14358" hidden="1"/>
    <row r="14359" hidden="1"/>
    <row r="14360" hidden="1"/>
    <row r="14361" hidden="1"/>
    <row r="14362" hidden="1"/>
    <row r="14363" hidden="1"/>
    <row r="14364" hidden="1"/>
    <row r="14365" hidden="1"/>
    <row r="14366" hidden="1"/>
    <row r="14367" hidden="1"/>
    <row r="14368" hidden="1"/>
    <row r="14369" hidden="1"/>
    <row r="14370" hidden="1"/>
    <row r="14371" hidden="1"/>
    <row r="14372" hidden="1"/>
    <row r="14373" hidden="1"/>
    <row r="14374" hidden="1"/>
    <row r="14375" hidden="1"/>
    <row r="14376" hidden="1"/>
    <row r="14377" hidden="1"/>
    <row r="14378" hidden="1"/>
    <row r="14379" hidden="1"/>
    <row r="14380" hidden="1"/>
    <row r="14381" hidden="1"/>
    <row r="14382" hidden="1"/>
    <row r="14383" hidden="1"/>
    <row r="14384" hidden="1"/>
    <row r="14385" hidden="1"/>
    <row r="14386" hidden="1"/>
    <row r="14387" hidden="1"/>
    <row r="14388" hidden="1"/>
    <row r="14389" hidden="1"/>
    <row r="14390" hidden="1"/>
    <row r="14391" hidden="1"/>
    <row r="14392" hidden="1"/>
    <row r="14393" hidden="1"/>
    <row r="14394" hidden="1"/>
    <row r="14395" hidden="1"/>
    <row r="14396" hidden="1"/>
    <row r="14397" hidden="1"/>
    <row r="14398" hidden="1"/>
    <row r="14399" hidden="1"/>
    <row r="14400" hidden="1"/>
    <row r="14401" hidden="1"/>
    <row r="14402" hidden="1"/>
    <row r="14403" hidden="1"/>
    <row r="14404" hidden="1"/>
    <row r="14405" hidden="1"/>
    <row r="14406" hidden="1"/>
    <row r="14407" hidden="1"/>
    <row r="14408" hidden="1"/>
    <row r="14409" hidden="1"/>
    <row r="14410" hidden="1"/>
    <row r="14411" hidden="1"/>
    <row r="14412" hidden="1"/>
    <row r="14413" hidden="1"/>
    <row r="14414" hidden="1"/>
    <row r="14415" hidden="1"/>
    <row r="14416" hidden="1"/>
    <row r="14417" hidden="1"/>
    <row r="14418" hidden="1"/>
    <row r="14419" hidden="1"/>
    <row r="14420" hidden="1"/>
    <row r="14421" hidden="1"/>
    <row r="14422" hidden="1"/>
    <row r="14423" hidden="1"/>
    <row r="14424" hidden="1"/>
    <row r="14425" hidden="1"/>
    <row r="14426" hidden="1"/>
    <row r="14427" hidden="1"/>
    <row r="14428" hidden="1"/>
    <row r="14429" hidden="1"/>
    <row r="14430" hidden="1"/>
    <row r="14431" hidden="1"/>
    <row r="14432" hidden="1"/>
    <row r="14433" hidden="1"/>
    <row r="14434" hidden="1"/>
    <row r="14435" hidden="1"/>
    <row r="14436" hidden="1"/>
    <row r="14437" hidden="1"/>
    <row r="14438" hidden="1"/>
    <row r="14439" hidden="1"/>
    <row r="14440" hidden="1"/>
    <row r="14441" hidden="1"/>
    <row r="14442" hidden="1"/>
    <row r="14443" hidden="1"/>
    <row r="14444" hidden="1"/>
    <row r="14445" hidden="1"/>
    <row r="14446" hidden="1"/>
    <row r="14447" hidden="1"/>
    <row r="14448" hidden="1"/>
    <row r="14449" hidden="1"/>
    <row r="14450" hidden="1"/>
    <row r="14451" hidden="1"/>
    <row r="14452" hidden="1"/>
    <row r="14453" hidden="1"/>
    <row r="14454" hidden="1"/>
    <row r="14455" hidden="1"/>
    <row r="14456" hidden="1"/>
    <row r="14457" hidden="1"/>
    <row r="14458" hidden="1"/>
    <row r="14459" hidden="1"/>
    <row r="14460" hidden="1"/>
    <row r="14461" hidden="1"/>
    <row r="14462" hidden="1"/>
    <row r="14463" hidden="1"/>
    <row r="14464" hidden="1"/>
    <row r="14465" hidden="1"/>
    <row r="14466" hidden="1"/>
    <row r="14467" hidden="1"/>
    <row r="14468" hidden="1"/>
    <row r="14469" hidden="1"/>
    <row r="14470" hidden="1"/>
    <row r="14471" hidden="1"/>
    <row r="14472" hidden="1"/>
    <row r="14473" hidden="1"/>
    <row r="14474" hidden="1"/>
    <row r="14475" hidden="1"/>
    <row r="14476" hidden="1"/>
    <row r="14477" hidden="1"/>
    <row r="14478" hidden="1"/>
    <row r="14479" hidden="1"/>
    <row r="14480" hidden="1"/>
    <row r="14481" hidden="1"/>
    <row r="14482" hidden="1"/>
    <row r="14483" hidden="1"/>
    <row r="14484" hidden="1"/>
    <row r="14485" hidden="1"/>
    <row r="14486" hidden="1"/>
    <row r="14487" hidden="1"/>
    <row r="14488" hidden="1"/>
    <row r="14489" hidden="1"/>
    <row r="14490" hidden="1"/>
    <row r="14491" hidden="1"/>
    <row r="14492" hidden="1"/>
    <row r="14493" hidden="1"/>
    <row r="14494" hidden="1"/>
    <row r="14495" hidden="1"/>
    <row r="14496" hidden="1"/>
    <row r="14497" hidden="1"/>
    <row r="14498" hidden="1"/>
    <row r="14499" hidden="1"/>
    <row r="14500" hidden="1"/>
    <row r="14501" hidden="1"/>
    <row r="14502" hidden="1"/>
    <row r="14503" hidden="1"/>
    <row r="14504" hidden="1"/>
    <row r="14505" hidden="1"/>
    <row r="14506" hidden="1"/>
    <row r="14507" hidden="1"/>
    <row r="14508" hidden="1"/>
    <row r="14509" hidden="1"/>
    <row r="14510" hidden="1"/>
    <row r="14511" hidden="1"/>
    <row r="14512" hidden="1"/>
    <row r="14513" hidden="1"/>
    <row r="14514" hidden="1"/>
    <row r="14515" hidden="1"/>
    <row r="14516" hidden="1"/>
    <row r="14517" hidden="1"/>
    <row r="14518" hidden="1"/>
    <row r="14519" hidden="1"/>
    <row r="14520" hidden="1"/>
    <row r="14521" hidden="1"/>
    <row r="14522" hidden="1"/>
    <row r="14523" hidden="1"/>
    <row r="14524" hidden="1"/>
    <row r="14525" hidden="1"/>
    <row r="14526" hidden="1"/>
    <row r="14527" hidden="1"/>
    <row r="14528" hidden="1"/>
    <row r="14529" hidden="1"/>
    <row r="14530" hidden="1"/>
    <row r="14531" hidden="1"/>
    <row r="14532" hidden="1"/>
    <row r="14533" hidden="1"/>
    <row r="14534" hidden="1"/>
    <row r="14535" hidden="1"/>
    <row r="14536" hidden="1"/>
    <row r="14537" hidden="1"/>
    <row r="14538" hidden="1"/>
    <row r="14539" hidden="1"/>
    <row r="14540" hidden="1"/>
    <row r="14541" hidden="1"/>
    <row r="14542" hidden="1"/>
    <row r="14543" hidden="1"/>
    <row r="14544" hidden="1"/>
    <row r="14545" hidden="1"/>
    <row r="14546" hidden="1"/>
    <row r="14547" hidden="1"/>
    <row r="14548" hidden="1"/>
    <row r="14549" hidden="1"/>
    <row r="14550" hidden="1"/>
    <row r="14551" hidden="1"/>
    <row r="14552" hidden="1"/>
    <row r="14553" hidden="1"/>
    <row r="14554" hidden="1"/>
    <row r="14555" hidden="1"/>
    <row r="14556" hidden="1"/>
    <row r="14557" hidden="1"/>
    <row r="14558" hidden="1"/>
    <row r="14559" hidden="1"/>
    <row r="14560" hidden="1"/>
    <row r="14561" hidden="1"/>
    <row r="14562" hidden="1"/>
    <row r="14563" hidden="1"/>
    <row r="14564" hidden="1"/>
    <row r="14565" hidden="1"/>
    <row r="14566" hidden="1"/>
    <row r="14567" hidden="1"/>
    <row r="14568" hidden="1"/>
    <row r="14569" hidden="1"/>
    <row r="14570" hidden="1"/>
    <row r="14571" hidden="1"/>
    <row r="14572" hidden="1"/>
    <row r="14573" hidden="1"/>
    <row r="14574" hidden="1"/>
    <row r="14575" hidden="1"/>
    <row r="14576" hidden="1"/>
    <row r="14577" hidden="1"/>
    <row r="14578" hidden="1"/>
    <row r="14579" hidden="1"/>
    <row r="14580" hidden="1"/>
    <row r="14581" hidden="1"/>
    <row r="14582" hidden="1"/>
    <row r="14583" hidden="1"/>
    <row r="14584" hidden="1"/>
    <row r="14585" hidden="1"/>
    <row r="14586" hidden="1"/>
    <row r="14587" hidden="1"/>
    <row r="14588" hidden="1"/>
    <row r="14589" hidden="1"/>
    <row r="14590" hidden="1"/>
    <row r="14591" hidden="1"/>
    <row r="14592" hidden="1"/>
    <row r="14593" hidden="1"/>
    <row r="14594" hidden="1"/>
    <row r="14595" hidden="1"/>
    <row r="14596" hidden="1"/>
    <row r="14597" hidden="1"/>
    <row r="14598" hidden="1"/>
    <row r="14599" hidden="1"/>
    <row r="14600" hidden="1"/>
    <row r="14601" hidden="1"/>
    <row r="14602" hidden="1"/>
    <row r="14603" hidden="1"/>
    <row r="14604" hidden="1"/>
    <row r="14605" hidden="1"/>
    <row r="14606" hidden="1"/>
    <row r="14607" hidden="1"/>
    <row r="14608" hidden="1"/>
    <row r="14609" hidden="1"/>
    <row r="14610" hidden="1"/>
    <row r="14611" hidden="1"/>
    <row r="14612" hidden="1"/>
    <row r="14613" hidden="1"/>
    <row r="14614" hidden="1"/>
    <row r="14615" hidden="1"/>
    <row r="14616" hidden="1"/>
    <row r="14617" hidden="1"/>
    <row r="14618" hidden="1"/>
    <row r="14619" hidden="1"/>
    <row r="14620" hidden="1"/>
    <row r="14621" hidden="1"/>
    <row r="14622" hidden="1"/>
    <row r="14623" hidden="1"/>
    <row r="14624" hidden="1"/>
    <row r="14625" hidden="1"/>
    <row r="14626" hidden="1"/>
    <row r="14627" hidden="1"/>
    <row r="14628" hidden="1"/>
    <row r="14629" hidden="1"/>
    <row r="14630" hidden="1"/>
    <row r="14631" hidden="1"/>
    <row r="14632" hidden="1"/>
    <row r="14633" hidden="1"/>
    <row r="14634" hidden="1"/>
    <row r="14635" hidden="1"/>
    <row r="14636" hidden="1"/>
    <row r="14637" hidden="1"/>
    <row r="14638" hidden="1"/>
    <row r="14639" hidden="1"/>
    <row r="14640" hidden="1"/>
    <row r="14641" hidden="1"/>
    <row r="14642" hidden="1"/>
    <row r="14643" hidden="1"/>
    <row r="14644" hidden="1"/>
    <row r="14645" hidden="1"/>
    <row r="14646" hidden="1"/>
    <row r="14647" hidden="1"/>
    <row r="14648" hidden="1"/>
    <row r="14649" hidden="1"/>
    <row r="14650" hidden="1"/>
    <row r="14651" hidden="1"/>
    <row r="14652" hidden="1"/>
    <row r="14653" hidden="1"/>
    <row r="14654" hidden="1"/>
    <row r="14655" hidden="1"/>
    <row r="14656" hidden="1"/>
    <row r="14657" hidden="1"/>
    <row r="14658" hidden="1"/>
    <row r="14659" hidden="1"/>
    <row r="14660" hidden="1"/>
    <row r="14661" hidden="1"/>
    <row r="14662" hidden="1"/>
    <row r="14663" hidden="1"/>
    <row r="14664" hidden="1"/>
    <row r="14665" hidden="1"/>
    <row r="14666" hidden="1"/>
    <row r="14667" hidden="1"/>
    <row r="14668" hidden="1"/>
    <row r="14669" hidden="1"/>
    <row r="14670" hidden="1"/>
    <row r="14671" hidden="1"/>
    <row r="14672" hidden="1"/>
    <row r="14673" hidden="1"/>
    <row r="14674" hidden="1"/>
    <row r="14675" hidden="1"/>
    <row r="14676" hidden="1"/>
    <row r="14677" hidden="1"/>
    <row r="14678" hidden="1"/>
    <row r="14679" hidden="1"/>
    <row r="14680" hidden="1"/>
    <row r="14681" hidden="1"/>
    <row r="14682" hidden="1"/>
    <row r="14683" hidden="1"/>
    <row r="14684" hidden="1"/>
    <row r="14685" hidden="1"/>
    <row r="14686" hidden="1"/>
    <row r="14687" hidden="1"/>
    <row r="14688" hidden="1"/>
    <row r="14689" hidden="1"/>
    <row r="14690" hidden="1"/>
    <row r="14691" hidden="1"/>
    <row r="14692" hidden="1"/>
    <row r="14693" hidden="1"/>
    <row r="14694" hidden="1"/>
    <row r="14695" hidden="1"/>
    <row r="14696" hidden="1"/>
    <row r="14697" hidden="1"/>
    <row r="14698" hidden="1"/>
    <row r="14699" hidden="1"/>
    <row r="14700" hidden="1"/>
    <row r="14701" hidden="1"/>
    <row r="14702" hidden="1"/>
    <row r="14703" hidden="1"/>
    <row r="14704" hidden="1"/>
    <row r="14705" hidden="1"/>
    <row r="14706" hidden="1"/>
    <row r="14707" hidden="1"/>
    <row r="14708" hidden="1"/>
    <row r="14709" hidden="1"/>
    <row r="14710" hidden="1"/>
    <row r="14711" hidden="1"/>
    <row r="14712" hidden="1"/>
    <row r="14713" hidden="1"/>
    <row r="14714" hidden="1"/>
    <row r="14715" hidden="1"/>
    <row r="14716" hidden="1"/>
    <row r="14717" hidden="1"/>
    <row r="14718" hidden="1"/>
    <row r="14719" hidden="1"/>
    <row r="14720" hidden="1"/>
    <row r="14721" hidden="1"/>
    <row r="14722" hidden="1"/>
    <row r="14723" hidden="1"/>
    <row r="14724" hidden="1"/>
    <row r="14725" hidden="1"/>
    <row r="14726" hidden="1"/>
    <row r="14727" hidden="1"/>
    <row r="14728" hidden="1"/>
    <row r="14729" hidden="1"/>
    <row r="14730" hidden="1"/>
    <row r="14731" hidden="1"/>
    <row r="14732" hidden="1"/>
    <row r="14733" hidden="1"/>
    <row r="14734" hidden="1"/>
    <row r="14735" hidden="1"/>
    <row r="14736" hidden="1"/>
    <row r="14737" hidden="1"/>
    <row r="14738" hidden="1"/>
    <row r="14739" hidden="1"/>
    <row r="14740" hidden="1"/>
    <row r="14741" hidden="1"/>
    <row r="14742" hidden="1"/>
    <row r="14743" hidden="1"/>
    <row r="14744" hidden="1"/>
    <row r="14745" hidden="1"/>
    <row r="14746" hidden="1"/>
    <row r="14747" hidden="1"/>
    <row r="14748" hidden="1"/>
    <row r="14749" hidden="1"/>
    <row r="14750" hidden="1"/>
    <row r="14751" hidden="1"/>
    <row r="14752" hidden="1"/>
    <row r="14753" hidden="1"/>
    <row r="14754" hidden="1"/>
    <row r="14755" hidden="1"/>
    <row r="14756" hidden="1"/>
    <row r="14757" hidden="1"/>
    <row r="14758" hidden="1"/>
    <row r="14759" hidden="1"/>
    <row r="14760" hidden="1"/>
    <row r="14761" hidden="1"/>
    <row r="14762" hidden="1"/>
    <row r="14763" hidden="1"/>
    <row r="14764" hidden="1"/>
    <row r="14765" hidden="1"/>
    <row r="14766" hidden="1"/>
    <row r="14767" hidden="1"/>
    <row r="14768" hidden="1"/>
    <row r="14769" hidden="1"/>
    <row r="14770" hidden="1"/>
    <row r="14771" hidden="1"/>
    <row r="14772" hidden="1"/>
    <row r="14773" hidden="1"/>
    <row r="14774" hidden="1"/>
    <row r="14775" hidden="1"/>
    <row r="14776" hidden="1"/>
    <row r="14777" hidden="1"/>
    <row r="14778" hidden="1"/>
    <row r="14779" hidden="1"/>
    <row r="14780" hidden="1"/>
    <row r="14781" hidden="1"/>
    <row r="14782" hidden="1"/>
    <row r="14783" hidden="1"/>
    <row r="14784" hidden="1"/>
    <row r="14785" hidden="1"/>
    <row r="14786" hidden="1"/>
    <row r="14787" hidden="1"/>
    <row r="14788" hidden="1"/>
    <row r="14789" hidden="1"/>
    <row r="14790" hidden="1"/>
    <row r="14791" hidden="1"/>
    <row r="14792" hidden="1"/>
    <row r="14793" hidden="1"/>
    <row r="14794" hidden="1"/>
    <row r="14795" hidden="1"/>
    <row r="14796" hidden="1"/>
    <row r="14797" hidden="1"/>
    <row r="14798" hidden="1"/>
    <row r="14799" hidden="1"/>
    <row r="14800" hidden="1"/>
    <row r="14801" hidden="1"/>
    <row r="14802" hidden="1"/>
    <row r="14803" hidden="1"/>
    <row r="14804" hidden="1"/>
    <row r="14805" hidden="1"/>
    <row r="14806" hidden="1"/>
    <row r="14807" hidden="1"/>
    <row r="14808" hidden="1"/>
    <row r="14809" hidden="1"/>
    <row r="14810" hidden="1"/>
    <row r="14811" hidden="1"/>
    <row r="14812" hidden="1"/>
    <row r="14813" hidden="1"/>
    <row r="14814" hidden="1"/>
    <row r="14815" hidden="1"/>
    <row r="14816" hidden="1"/>
    <row r="14817" hidden="1"/>
    <row r="14818" hidden="1"/>
    <row r="14819" hidden="1"/>
    <row r="14820" hidden="1"/>
    <row r="14821" hidden="1"/>
    <row r="14822" hidden="1"/>
    <row r="14823" hidden="1"/>
    <row r="14824" hidden="1"/>
    <row r="14825" hidden="1"/>
    <row r="14826" hidden="1"/>
    <row r="14827" hidden="1"/>
    <row r="14828" hidden="1"/>
    <row r="14829" hidden="1"/>
    <row r="14830" hidden="1"/>
    <row r="14831" hidden="1"/>
    <row r="14832" hidden="1"/>
    <row r="14833" hidden="1"/>
    <row r="14834" hidden="1"/>
    <row r="14835" hidden="1"/>
    <row r="14836" hidden="1"/>
    <row r="14837" hidden="1"/>
    <row r="14838" hidden="1"/>
    <row r="14839" hidden="1"/>
    <row r="14840" hidden="1"/>
    <row r="14841" hidden="1"/>
    <row r="14842" hidden="1"/>
    <row r="14843" hidden="1"/>
    <row r="14844" hidden="1"/>
    <row r="14845" hidden="1"/>
    <row r="14846" hidden="1"/>
    <row r="14847" hidden="1"/>
    <row r="14848" hidden="1"/>
    <row r="14849" hidden="1"/>
    <row r="14850" hidden="1"/>
    <row r="14851" hidden="1"/>
    <row r="14852" hidden="1"/>
    <row r="14853" hidden="1"/>
    <row r="14854" hidden="1"/>
    <row r="14855" hidden="1"/>
    <row r="14856" hidden="1"/>
    <row r="14857" hidden="1"/>
    <row r="14858" hidden="1"/>
    <row r="14859" hidden="1"/>
    <row r="14860" hidden="1"/>
    <row r="14861" hidden="1"/>
    <row r="14862" hidden="1"/>
    <row r="14863" hidden="1"/>
    <row r="14864" hidden="1"/>
    <row r="14865" hidden="1"/>
    <row r="14866" hidden="1"/>
    <row r="14867" hidden="1"/>
    <row r="14868" hidden="1"/>
    <row r="14869" hidden="1"/>
    <row r="14870" hidden="1"/>
    <row r="14871" hidden="1"/>
    <row r="14872" hidden="1"/>
    <row r="14873" hidden="1"/>
    <row r="14874" hidden="1"/>
    <row r="14875" hidden="1"/>
    <row r="14876" hidden="1"/>
    <row r="14877" hidden="1"/>
    <row r="14878" hidden="1"/>
    <row r="14879" hidden="1"/>
    <row r="14880" hidden="1"/>
    <row r="14881" hidden="1"/>
    <row r="14882" hidden="1"/>
    <row r="14883" hidden="1"/>
    <row r="14884" hidden="1"/>
    <row r="14885" hidden="1"/>
    <row r="14886" hidden="1"/>
    <row r="14887" hidden="1"/>
    <row r="14888" hidden="1"/>
    <row r="14889" hidden="1"/>
    <row r="14890" hidden="1"/>
    <row r="14891" hidden="1"/>
    <row r="14892" hidden="1"/>
    <row r="14893" hidden="1"/>
    <row r="14894" hidden="1"/>
    <row r="14895" hidden="1"/>
    <row r="14896" hidden="1"/>
    <row r="14897" hidden="1"/>
    <row r="14898" hidden="1"/>
    <row r="14899" hidden="1"/>
    <row r="14900" hidden="1"/>
    <row r="14901" hidden="1"/>
    <row r="14902" hidden="1"/>
    <row r="14903" hidden="1"/>
    <row r="14904" hidden="1"/>
    <row r="14905" hidden="1"/>
    <row r="14906" hidden="1"/>
    <row r="14907" hidden="1"/>
    <row r="14908" hidden="1"/>
    <row r="14909" hidden="1"/>
    <row r="14910" hidden="1"/>
    <row r="14911" hidden="1"/>
    <row r="14912" hidden="1"/>
    <row r="14913" hidden="1"/>
    <row r="14914" hidden="1"/>
    <row r="14915" hidden="1"/>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12:C740 C48:C610">
      <formula1>$D$753:$D$772</formula1>
    </dataValidation>
    <dataValidation type="list" allowBlank="1" showInputMessage="1" showErrorMessage="1" sqref="AB48:AB610">
      <formula1>$D$744:$D$747</formula1>
    </dataValidation>
    <dataValidation type="list" allowBlank="1" showInputMessage="1" showErrorMessage="1" sqref="Y48:Y610">
      <formula1>"executed - no approval needed, CPUC approved, pending CPUC approval, short-listed and/or under negotiation,  request for approval withdrawn, contract terminated"</formula1>
    </dataValidation>
    <dataValidation type="list" allowBlank="1" showInputMessage="1" showErrorMessage="1" sqref="Z48:Z610">
      <formula1>"online, under development - delayed, under development - on schedule, n/a - contract terminated"</formula1>
    </dataValidation>
    <dataValidation type="list" allowBlank="1" showInputMessage="1" showErrorMessage="1" sqref="AC48:AC610">
      <formula1>$D$748:$D$749</formula1>
    </dataValidation>
    <dataValidation type="list" allowBlank="1" showInputMessage="1" showErrorMessage="1" sqref="AD48:AD610">
      <formula1>$D$750:$D$751</formula1>
    </dataValidation>
    <dataValidation type="list" allowBlank="1" showInputMessage="1" showErrorMessage="1" sqref="AA48:AA610 AA612:AA740">
      <formula1>$D$774:$D$790</formula1>
    </dataValidation>
  </dataValidations>
  <pageMargins left="0.25" right="0" top="0.25" bottom="0.25" header="0.5" footer="0.5"/>
  <pageSetup scale="48" fitToWidth="2" fitToHeight="4" orientation="landscape" r:id="rId1"/>
  <headerFooter alignWithMargins="0"/>
  <ignoredErrors>
    <ignoredError sqref="E32:X32" 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Normal="100" zoomScaleSheetLayoutView="75" workbookViewId="0">
      <selection activeCell="N62" sqref="N62"/>
    </sheetView>
  </sheetViews>
  <sheetFormatPr defaultColWidth="11.42578125" defaultRowHeight="12.75" outlineLevelRow="1"/>
  <cols>
    <col min="1" max="1" width="4.85546875" style="105" customWidth="1"/>
    <col min="2" max="2" width="13.42578125" style="104" customWidth="1"/>
    <col min="3" max="3" width="11.5703125" style="104" customWidth="1"/>
    <col min="4" max="4" width="51.42578125" style="395" customWidth="1"/>
    <col min="5" max="5" width="16.28515625" style="419" customWidth="1"/>
    <col min="6" max="6" width="16.28515625" style="105" customWidth="1"/>
    <col min="7" max="7" width="16.28515625" style="202" customWidth="1"/>
    <col min="8" max="14" width="16.28515625" style="105" customWidth="1"/>
    <col min="15" max="17" width="20.42578125" style="105" customWidth="1"/>
    <col min="18" max="18" width="34.28515625" style="105" bestFit="1" customWidth="1"/>
    <col min="19" max="19" width="14.42578125" style="105" customWidth="1"/>
    <col min="20" max="20" width="13.85546875" style="396" customWidth="1"/>
    <col min="21" max="21" width="15.28515625" style="396" customWidth="1"/>
    <col min="22" max="16384" width="11.42578125" style="105"/>
  </cols>
  <sheetData>
    <row r="1" spans="1:21">
      <c r="B1" s="420"/>
      <c r="E1" s="106"/>
    </row>
    <row r="2" spans="1:21" ht="18.75">
      <c r="B2" s="107" t="s">
        <v>221</v>
      </c>
      <c r="C2" s="522"/>
      <c r="D2" s="105"/>
      <c r="E2" s="202"/>
      <c r="G2" s="105"/>
    </row>
    <row r="3" spans="1:21" ht="15" customHeight="1">
      <c r="B3" s="421" t="s">
        <v>46</v>
      </c>
      <c r="C3" s="522"/>
      <c r="D3" s="105"/>
      <c r="E3" s="109"/>
      <c r="F3" s="110" t="s">
        <v>18</v>
      </c>
      <c r="G3" s="105"/>
    </row>
    <row r="4" spans="1:21" s="115" customFormat="1" ht="15" customHeight="1">
      <c r="B4" s="422" t="str">
        <f t="array" ref="B4">'Title Page'!B16:I16</f>
        <v>Noble Americas Energy Solutions LLC</v>
      </c>
      <c r="C4" s="114"/>
      <c r="E4" s="112"/>
      <c r="F4" s="110" t="s">
        <v>20</v>
      </c>
      <c r="Q4" s="105"/>
      <c r="R4" s="105"/>
      <c r="S4" s="105"/>
      <c r="T4" s="398"/>
      <c r="U4" s="398"/>
    </row>
    <row r="5" spans="1:21" s="115" customFormat="1" ht="15" customHeight="1">
      <c r="B5" s="423">
        <f t="array" ref="B5">'Title Page'!B58</f>
        <v>42250</v>
      </c>
      <c r="C5" s="114"/>
      <c r="E5" s="113"/>
      <c r="F5" s="110" t="s">
        <v>19</v>
      </c>
      <c r="Q5" s="105"/>
      <c r="R5" s="105"/>
      <c r="S5" s="105"/>
      <c r="T5" s="398"/>
      <c r="U5" s="398"/>
    </row>
    <row r="6" spans="1:21" s="115" customFormat="1" ht="18" customHeight="1">
      <c r="B6" s="424"/>
      <c r="C6" s="114"/>
      <c r="E6" s="399"/>
      <c r="F6" s="399"/>
      <c r="G6" s="399"/>
      <c r="H6" s="399"/>
      <c r="I6" s="399"/>
      <c r="J6" s="399"/>
      <c r="K6" s="399"/>
      <c r="L6" s="399"/>
      <c r="M6" s="399"/>
      <c r="N6" s="399"/>
      <c r="Q6" s="105"/>
      <c r="R6" s="105"/>
      <c r="S6" s="105"/>
      <c r="T6" s="398"/>
      <c r="U6" s="398"/>
    </row>
    <row r="7" spans="1:21" ht="17.25" customHeight="1">
      <c r="A7" s="106"/>
      <c r="B7" s="425"/>
      <c r="C7" s="122"/>
      <c r="D7" s="122"/>
      <c r="E7" s="888" t="s">
        <v>16</v>
      </c>
      <c r="F7" s="889"/>
      <c r="G7" s="890"/>
      <c r="H7" s="891" t="s">
        <v>37</v>
      </c>
      <c r="I7" s="892"/>
      <c r="J7" s="892"/>
      <c r="K7" s="892"/>
      <c r="L7" s="892"/>
      <c r="M7" s="892"/>
      <c r="N7" s="893"/>
    </row>
    <row r="8" spans="1:21" ht="17.25" customHeight="1">
      <c r="A8" s="106"/>
      <c r="B8" s="425"/>
      <c r="D8" s="257" t="s">
        <v>148</v>
      </c>
      <c r="E8" s="400">
        <v>2011</v>
      </c>
      <c r="F8" s="400">
        <v>2012</v>
      </c>
      <c r="G8" s="400">
        <v>2013</v>
      </c>
      <c r="H8" s="409">
        <v>2014</v>
      </c>
      <c r="I8" s="409">
        <v>2015</v>
      </c>
      <c r="J8" s="409">
        <v>2016</v>
      </c>
      <c r="K8" s="409">
        <v>2017</v>
      </c>
      <c r="L8" s="409">
        <v>2018</v>
      </c>
      <c r="M8" s="409">
        <v>2019</v>
      </c>
      <c r="N8" s="410">
        <v>2020</v>
      </c>
      <c r="T8" s="105"/>
      <c r="U8" s="105"/>
    </row>
    <row r="9" spans="1:21">
      <c r="A9" s="106"/>
      <c r="B9" s="426"/>
      <c r="C9" s="403"/>
      <c r="D9" s="349" t="s">
        <v>59</v>
      </c>
      <c r="E9" s="350">
        <f>SUM(E10:E17)</f>
        <v>0</v>
      </c>
      <c r="F9" s="351">
        <f t="shared" ref="F9:N9" si="0">SUM(F10:F17)</f>
        <v>0</v>
      </c>
      <c r="G9" s="352">
        <f t="shared" si="0"/>
        <v>0</v>
      </c>
      <c r="H9" s="350">
        <f t="shared" si="0"/>
        <v>0</v>
      </c>
      <c r="I9" s="351">
        <f t="shared" si="0"/>
        <v>0</v>
      </c>
      <c r="J9" s="352">
        <f t="shared" si="0"/>
        <v>0</v>
      </c>
      <c r="K9" s="353">
        <f t="shared" si="0"/>
        <v>0</v>
      </c>
      <c r="L9" s="353">
        <f t="shared" si="0"/>
        <v>0</v>
      </c>
      <c r="M9" s="353">
        <f t="shared" si="0"/>
        <v>0</v>
      </c>
      <c r="N9" s="352">
        <f t="shared" si="0"/>
        <v>0</v>
      </c>
    </row>
    <row r="10" spans="1:21">
      <c r="A10" s="106"/>
      <c r="B10" s="354"/>
      <c r="C10" s="403"/>
      <c r="D10" s="260" t="s">
        <v>204</v>
      </c>
      <c r="E10" s="261">
        <f t="shared" ref="E10:N10" si="1">SUMIFS(E$45:E$604, $P$45:$P$604,$D$608,$Q$45:$Q$604,$D$612)</f>
        <v>0</v>
      </c>
      <c r="F10" s="262">
        <f t="shared" si="1"/>
        <v>0</v>
      </c>
      <c r="G10" s="263">
        <f t="shared" si="1"/>
        <v>0</v>
      </c>
      <c r="H10" s="261">
        <f t="shared" si="1"/>
        <v>0</v>
      </c>
      <c r="I10" s="262">
        <f t="shared" si="1"/>
        <v>0</v>
      </c>
      <c r="J10" s="263">
        <f t="shared" si="1"/>
        <v>0</v>
      </c>
      <c r="K10" s="261">
        <f t="shared" si="1"/>
        <v>0</v>
      </c>
      <c r="L10" s="262">
        <f t="shared" si="1"/>
        <v>0</v>
      </c>
      <c r="M10" s="262">
        <f t="shared" si="1"/>
        <v>0</v>
      </c>
      <c r="N10" s="263">
        <f t="shared" si="1"/>
        <v>0</v>
      </c>
    </row>
    <row r="11" spans="1:21">
      <c r="A11" s="106"/>
      <c r="B11" s="426"/>
      <c r="C11" s="403"/>
      <c r="D11" s="260" t="s">
        <v>205</v>
      </c>
      <c r="E11" s="261">
        <f t="shared" ref="E11:N11" si="2">SUMIFS(E$45:E$604, $P$45:$P$604,$D$608,$Q$45:$Q$604,$D$613)</f>
        <v>0</v>
      </c>
      <c r="F11" s="262">
        <f t="shared" si="2"/>
        <v>0</v>
      </c>
      <c r="G11" s="263">
        <f t="shared" si="2"/>
        <v>0</v>
      </c>
      <c r="H11" s="261">
        <f t="shared" si="2"/>
        <v>0</v>
      </c>
      <c r="I11" s="262">
        <f t="shared" si="2"/>
        <v>0</v>
      </c>
      <c r="J11" s="263">
        <f t="shared" si="2"/>
        <v>0</v>
      </c>
      <c r="K11" s="261">
        <f t="shared" si="2"/>
        <v>0</v>
      </c>
      <c r="L11" s="262">
        <f t="shared" si="2"/>
        <v>0</v>
      </c>
      <c r="M11" s="262">
        <f t="shared" si="2"/>
        <v>0</v>
      </c>
      <c r="N11" s="263">
        <f t="shared" si="2"/>
        <v>0</v>
      </c>
    </row>
    <row r="12" spans="1:21">
      <c r="A12" s="106"/>
      <c r="B12" s="426"/>
      <c r="C12" s="403"/>
      <c r="D12" s="260" t="s">
        <v>206</v>
      </c>
      <c r="E12" s="261">
        <f t="shared" ref="E12:N12" si="3">SUMIFS(E$45:E$604, $P$45:$P$604,$D$609,$Q$45:$Q$604,$D$612)</f>
        <v>0</v>
      </c>
      <c r="F12" s="262">
        <f t="shared" si="3"/>
        <v>0</v>
      </c>
      <c r="G12" s="263">
        <f t="shared" si="3"/>
        <v>0</v>
      </c>
      <c r="H12" s="261">
        <f t="shared" si="3"/>
        <v>0</v>
      </c>
      <c r="I12" s="262">
        <f t="shared" si="3"/>
        <v>0</v>
      </c>
      <c r="J12" s="263">
        <f t="shared" si="3"/>
        <v>0</v>
      </c>
      <c r="K12" s="261">
        <f t="shared" si="3"/>
        <v>0</v>
      </c>
      <c r="L12" s="262">
        <f t="shared" si="3"/>
        <v>0</v>
      </c>
      <c r="M12" s="262">
        <f t="shared" si="3"/>
        <v>0</v>
      </c>
      <c r="N12" s="263">
        <f t="shared" si="3"/>
        <v>0</v>
      </c>
    </row>
    <row r="13" spans="1:21">
      <c r="A13" s="106"/>
      <c r="B13" s="426"/>
      <c r="C13" s="403"/>
      <c r="D13" s="260" t="s">
        <v>207</v>
      </c>
      <c r="E13" s="261">
        <f t="shared" ref="E13:N13" si="4">SUMIFS(E$45:E$604, $P$45:$P$604,$D$609,$Q$45:$Q$604,$D$613)</f>
        <v>0</v>
      </c>
      <c r="F13" s="262">
        <f t="shared" si="4"/>
        <v>0</v>
      </c>
      <c r="G13" s="263">
        <f t="shared" si="4"/>
        <v>0</v>
      </c>
      <c r="H13" s="261">
        <f t="shared" si="4"/>
        <v>0</v>
      </c>
      <c r="I13" s="262">
        <f t="shared" si="4"/>
        <v>0</v>
      </c>
      <c r="J13" s="263">
        <f t="shared" si="4"/>
        <v>0</v>
      </c>
      <c r="K13" s="261">
        <f t="shared" si="4"/>
        <v>0</v>
      </c>
      <c r="L13" s="262">
        <f t="shared" si="4"/>
        <v>0</v>
      </c>
      <c r="M13" s="262">
        <f t="shared" si="4"/>
        <v>0</v>
      </c>
      <c r="N13" s="263">
        <f t="shared" si="4"/>
        <v>0</v>
      </c>
    </row>
    <row r="14" spans="1:21">
      <c r="A14" s="106"/>
      <c r="B14" s="426"/>
      <c r="C14" s="403"/>
      <c r="D14" s="260" t="s">
        <v>208</v>
      </c>
      <c r="E14" s="261">
        <f t="shared" ref="E14:N14" si="5">SUMIFS(E$45:E$604, $P$45:$P$604,$D$610,$Q$45:$Q$604,$D$612)</f>
        <v>0</v>
      </c>
      <c r="F14" s="262">
        <f t="shared" si="5"/>
        <v>0</v>
      </c>
      <c r="G14" s="263">
        <f t="shared" si="5"/>
        <v>0</v>
      </c>
      <c r="H14" s="261">
        <f t="shared" si="5"/>
        <v>0</v>
      </c>
      <c r="I14" s="262">
        <f t="shared" si="5"/>
        <v>0</v>
      </c>
      <c r="J14" s="263">
        <f t="shared" si="5"/>
        <v>0</v>
      </c>
      <c r="K14" s="261">
        <f t="shared" si="5"/>
        <v>0</v>
      </c>
      <c r="L14" s="262">
        <f t="shared" si="5"/>
        <v>0</v>
      </c>
      <c r="M14" s="262">
        <f t="shared" si="5"/>
        <v>0</v>
      </c>
      <c r="N14" s="263">
        <f t="shared" si="5"/>
        <v>0</v>
      </c>
    </row>
    <row r="15" spans="1:21">
      <c r="A15" s="106"/>
      <c r="B15" s="426"/>
      <c r="C15" s="403"/>
      <c r="D15" s="260" t="s">
        <v>209</v>
      </c>
      <c r="E15" s="261">
        <f t="shared" ref="E15:N15" si="6">SUMIFS(E$45:E$604, $P$45:$P$604,$D$610,$Q$45:$Q$604,$D$613)</f>
        <v>0</v>
      </c>
      <c r="F15" s="262">
        <f t="shared" si="6"/>
        <v>0</v>
      </c>
      <c r="G15" s="263">
        <f t="shared" si="6"/>
        <v>0</v>
      </c>
      <c r="H15" s="261">
        <f t="shared" si="6"/>
        <v>0</v>
      </c>
      <c r="I15" s="262">
        <f t="shared" si="6"/>
        <v>0</v>
      </c>
      <c r="J15" s="263">
        <f t="shared" si="6"/>
        <v>0</v>
      </c>
      <c r="K15" s="261">
        <f t="shared" si="6"/>
        <v>0</v>
      </c>
      <c r="L15" s="262">
        <f t="shared" si="6"/>
        <v>0</v>
      </c>
      <c r="M15" s="262">
        <f t="shared" si="6"/>
        <v>0</v>
      </c>
      <c r="N15" s="263">
        <f t="shared" si="6"/>
        <v>0</v>
      </c>
    </row>
    <row r="16" spans="1:21">
      <c r="A16" s="106"/>
      <c r="B16" s="426"/>
      <c r="C16" s="403"/>
      <c r="D16" s="260" t="s">
        <v>210</v>
      </c>
      <c r="E16" s="261">
        <f t="shared" ref="E16:N16" si="7">SUMIFS(E$45:E$604, $P$45:$P$604,$D$611,$Q$45:$Q$604,$D$612)</f>
        <v>0</v>
      </c>
      <c r="F16" s="262">
        <f t="shared" si="7"/>
        <v>0</v>
      </c>
      <c r="G16" s="263">
        <f t="shared" si="7"/>
        <v>0</v>
      </c>
      <c r="H16" s="261">
        <f t="shared" si="7"/>
        <v>0</v>
      </c>
      <c r="I16" s="262">
        <f t="shared" si="7"/>
        <v>0</v>
      </c>
      <c r="J16" s="263">
        <f t="shared" si="7"/>
        <v>0</v>
      </c>
      <c r="K16" s="261">
        <f t="shared" si="7"/>
        <v>0</v>
      </c>
      <c r="L16" s="262">
        <f t="shared" si="7"/>
        <v>0</v>
      </c>
      <c r="M16" s="262">
        <f t="shared" si="7"/>
        <v>0</v>
      </c>
      <c r="N16" s="263">
        <f t="shared" si="7"/>
        <v>0</v>
      </c>
    </row>
    <row r="17" spans="1:21">
      <c r="A17" s="106"/>
      <c r="B17" s="426"/>
      <c r="C17" s="403"/>
      <c r="D17" s="264" t="s">
        <v>211</v>
      </c>
      <c r="E17" s="267">
        <f t="shared" ref="E17:N17" si="8">SUMIFS(E$45:E$604, $P$45:$P$604,$D$611,$Q$45:$Q$604,$D$613)</f>
        <v>0</v>
      </c>
      <c r="F17" s="265">
        <f t="shared" si="8"/>
        <v>0</v>
      </c>
      <c r="G17" s="266">
        <f t="shared" si="8"/>
        <v>0</v>
      </c>
      <c r="H17" s="267">
        <f t="shared" si="8"/>
        <v>0</v>
      </c>
      <c r="I17" s="265">
        <f t="shared" si="8"/>
        <v>0</v>
      </c>
      <c r="J17" s="266">
        <f t="shared" si="8"/>
        <v>0</v>
      </c>
      <c r="K17" s="267">
        <f t="shared" si="8"/>
        <v>0</v>
      </c>
      <c r="L17" s="265">
        <f t="shared" si="8"/>
        <v>0</v>
      </c>
      <c r="M17" s="265">
        <f t="shared" si="8"/>
        <v>0</v>
      </c>
      <c r="N17" s="266">
        <f t="shared" si="8"/>
        <v>0</v>
      </c>
    </row>
    <row r="18" spans="1:21" ht="2.25" customHeight="1">
      <c r="A18" s="106"/>
      <c r="B18" s="426"/>
      <c r="C18" s="523"/>
      <c r="D18" s="355"/>
      <c r="E18" s="290"/>
      <c r="F18" s="291"/>
      <c r="G18" s="404"/>
      <c r="H18" s="290"/>
      <c r="I18" s="291"/>
      <c r="J18" s="404"/>
      <c r="K18" s="291"/>
      <c r="L18" s="291"/>
      <c r="M18" s="291"/>
      <c r="N18" s="291"/>
      <c r="T18" s="105"/>
      <c r="U18" s="105"/>
    </row>
    <row r="19" spans="1:21" ht="12.75" hidden="1" customHeight="1">
      <c r="A19" s="106"/>
      <c r="B19" s="426"/>
      <c r="C19" s="523"/>
      <c r="D19" s="105"/>
      <c r="E19" s="356"/>
      <c r="F19" s="357"/>
      <c r="G19" s="358"/>
      <c r="H19" s="406"/>
      <c r="I19" s="407"/>
      <c r="J19" s="408"/>
      <c r="K19" s="295"/>
      <c r="L19" s="295"/>
      <c r="M19" s="295"/>
      <c r="N19" s="295"/>
      <c r="T19" s="105"/>
      <c r="U19" s="105"/>
    </row>
    <row r="20" spans="1:21" ht="12.75" customHeight="1">
      <c r="A20" s="106"/>
      <c r="B20" s="426"/>
      <c r="C20" s="523"/>
      <c r="D20" s="349" t="s">
        <v>69</v>
      </c>
      <c r="E20" s="899">
        <f>SUM(E9:G9)</f>
        <v>0</v>
      </c>
      <c r="F20" s="900"/>
      <c r="G20" s="901"/>
      <c r="H20" s="899">
        <f>SUM(H9:J9)</f>
        <v>0</v>
      </c>
      <c r="I20" s="900"/>
      <c r="J20" s="901"/>
      <c r="K20" s="902">
        <f>SUM(K9:N9)</f>
        <v>0</v>
      </c>
      <c r="L20" s="902"/>
      <c r="M20" s="902"/>
      <c r="N20" s="903"/>
      <c r="T20" s="105"/>
      <c r="U20" s="105"/>
    </row>
    <row r="21" spans="1:21" ht="12.75" customHeight="1">
      <c r="A21" s="106"/>
      <c r="B21" s="426"/>
      <c r="C21" s="523"/>
      <c r="D21" s="359" t="s">
        <v>212</v>
      </c>
      <c r="E21" s="297">
        <f>SUMIFS(E$45:E$604,$R$45:$R$604,"Ineligible Short-term",$P$45:$P$604,$D609)</f>
        <v>0</v>
      </c>
      <c r="F21" s="298">
        <f t="shared" ref="F21:N21" si="9">SUMIFS(F$45:F$604,$R$45:$R$604,"Ineligible Short-term",$P$45:$P$604,$D609)</f>
        <v>0</v>
      </c>
      <c r="G21" s="299">
        <f t="shared" si="9"/>
        <v>0</v>
      </c>
      <c r="H21" s="297">
        <f t="shared" si="9"/>
        <v>0</v>
      </c>
      <c r="I21" s="298">
        <f t="shared" si="9"/>
        <v>0</v>
      </c>
      <c r="J21" s="299">
        <f t="shared" si="9"/>
        <v>0</v>
      </c>
      <c r="K21" s="299">
        <f t="shared" si="9"/>
        <v>0</v>
      </c>
      <c r="L21" s="298">
        <f t="shared" si="9"/>
        <v>0</v>
      </c>
      <c r="M21" s="298">
        <f t="shared" si="9"/>
        <v>0</v>
      </c>
      <c r="N21" s="299">
        <f t="shared" si="9"/>
        <v>0</v>
      </c>
      <c r="T21" s="105"/>
      <c r="U21" s="105"/>
    </row>
    <row r="22" spans="1:21" ht="12.75" customHeight="1">
      <c r="A22" s="106"/>
      <c r="B22" s="426"/>
      <c r="C22" s="523"/>
      <c r="D22" s="260" t="s">
        <v>213</v>
      </c>
      <c r="E22" s="360">
        <f t="shared" ref="E22:N22" si="10">SUMIFS(E$45:E$604,$R$45:$R$604,"Ineligible Short-term",$P$45:$P$604,$D610)</f>
        <v>0</v>
      </c>
      <c r="F22" s="361">
        <f t="shared" si="10"/>
        <v>0</v>
      </c>
      <c r="G22" s="362">
        <f t="shared" si="10"/>
        <v>0</v>
      </c>
      <c r="H22" s="360">
        <f t="shared" si="10"/>
        <v>0</v>
      </c>
      <c r="I22" s="361">
        <f t="shared" si="10"/>
        <v>0</v>
      </c>
      <c r="J22" s="362">
        <f t="shared" si="10"/>
        <v>0</v>
      </c>
      <c r="K22" s="360">
        <f t="shared" si="10"/>
        <v>0</v>
      </c>
      <c r="L22" s="361">
        <f t="shared" si="10"/>
        <v>0</v>
      </c>
      <c r="M22" s="361">
        <f t="shared" si="10"/>
        <v>0</v>
      </c>
      <c r="N22" s="362">
        <f t="shared" si="10"/>
        <v>0</v>
      </c>
      <c r="T22" s="105"/>
      <c r="U22" s="105"/>
    </row>
    <row r="23" spans="1:21" ht="12.75" customHeight="1">
      <c r="A23" s="106"/>
      <c r="B23" s="426"/>
      <c r="C23" s="523"/>
      <c r="D23" s="264" t="s">
        <v>214</v>
      </c>
      <c r="E23" s="304">
        <f t="shared" ref="E23:N23" si="11">SUMIFS(E$45:E$604,$R$45:$R$604,"Ineligible Short-term",$P$45:$P$604,$D611)</f>
        <v>0</v>
      </c>
      <c r="F23" s="308">
        <f t="shared" si="11"/>
        <v>0</v>
      </c>
      <c r="G23" s="309">
        <f t="shared" si="11"/>
        <v>0</v>
      </c>
      <c r="H23" s="304">
        <f t="shared" si="11"/>
        <v>0</v>
      </c>
      <c r="I23" s="308">
        <f t="shared" si="11"/>
        <v>0</v>
      </c>
      <c r="J23" s="309">
        <f t="shared" si="11"/>
        <v>0</v>
      </c>
      <c r="K23" s="304">
        <f t="shared" si="11"/>
        <v>0</v>
      </c>
      <c r="L23" s="308">
        <f t="shared" si="11"/>
        <v>0</v>
      </c>
      <c r="M23" s="308">
        <f t="shared" si="11"/>
        <v>0</v>
      </c>
      <c r="N23" s="309">
        <f t="shared" si="11"/>
        <v>0</v>
      </c>
      <c r="T23" s="105"/>
      <c r="U23" s="105"/>
    </row>
    <row r="24" spans="1:21" ht="12.75" customHeight="1">
      <c r="A24" s="106"/>
      <c r="B24" s="426"/>
      <c r="C24" s="523"/>
      <c r="D24" s="349" t="s">
        <v>70</v>
      </c>
      <c r="E24" s="894">
        <f>E20-SUM(E21:G23)</f>
        <v>0</v>
      </c>
      <c r="F24" s="895"/>
      <c r="G24" s="896"/>
      <c r="H24" s="894">
        <f>H20-SUM(H21:J23)</f>
        <v>0</v>
      </c>
      <c r="I24" s="895"/>
      <c r="J24" s="896"/>
      <c r="K24" s="897">
        <f>K20-SUM(K21:N23)</f>
        <v>0</v>
      </c>
      <c r="L24" s="897"/>
      <c r="M24" s="897"/>
      <c r="N24" s="898"/>
      <c r="T24" s="105"/>
      <c r="U24" s="105"/>
    </row>
    <row r="25" spans="1:21">
      <c r="B25" s="425"/>
      <c r="D25" s="105"/>
      <c r="E25" s="106"/>
      <c r="T25" s="105"/>
      <c r="U25" s="105"/>
    </row>
    <row r="26" spans="1:21">
      <c r="B26" s="425"/>
      <c r="D26" s="105"/>
      <c r="E26" s="106"/>
      <c r="T26" s="105"/>
      <c r="U26" s="105"/>
    </row>
    <row r="27" spans="1:21" ht="17.25" customHeight="1">
      <c r="A27" s="106"/>
      <c r="B27" s="425"/>
      <c r="C27" s="122"/>
      <c r="D27" s="312" t="s">
        <v>21</v>
      </c>
      <c r="E27" s="400">
        <v>2011</v>
      </c>
      <c r="F27" s="400">
        <v>2012</v>
      </c>
      <c r="G27" s="400">
        <v>2013</v>
      </c>
      <c r="H27" s="409">
        <v>2014</v>
      </c>
      <c r="I27" s="409">
        <v>2015</v>
      </c>
      <c r="J27" s="409">
        <v>2016</v>
      </c>
      <c r="K27" s="409">
        <v>2017</v>
      </c>
      <c r="L27" s="409">
        <v>2018</v>
      </c>
      <c r="M27" s="409">
        <v>2019</v>
      </c>
      <c r="N27" s="410">
        <v>2020</v>
      </c>
    </row>
    <row r="28" spans="1:21" ht="13.5" customHeight="1">
      <c r="A28" s="106"/>
      <c r="B28" s="425"/>
      <c r="C28" s="122"/>
      <c r="D28" s="313" t="s">
        <v>9</v>
      </c>
      <c r="E28" s="314">
        <f t="shared" ref="E28:N28" si="12">SUMIFS(E$45:E$604,$O$45:$O$604,$D$636)</f>
        <v>0</v>
      </c>
      <c r="F28" s="315">
        <f t="shared" si="12"/>
        <v>0</v>
      </c>
      <c r="G28" s="316">
        <f t="shared" si="12"/>
        <v>0</v>
      </c>
      <c r="H28" s="314">
        <f t="shared" si="12"/>
        <v>0</v>
      </c>
      <c r="I28" s="315">
        <f t="shared" si="12"/>
        <v>0</v>
      </c>
      <c r="J28" s="316">
        <f t="shared" si="12"/>
        <v>0</v>
      </c>
      <c r="K28" s="363">
        <f t="shared" si="12"/>
        <v>0</v>
      </c>
      <c r="L28" s="315">
        <f t="shared" si="12"/>
        <v>0</v>
      </c>
      <c r="M28" s="315">
        <f t="shared" si="12"/>
        <v>0</v>
      </c>
      <c r="N28" s="316">
        <f t="shared" si="12"/>
        <v>0</v>
      </c>
    </row>
    <row r="29" spans="1:21">
      <c r="A29" s="106"/>
      <c r="B29" s="425"/>
      <c r="C29" s="122"/>
      <c r="D29" s="313" t="s">
        <v>29</v>
      </c>
      <c r="E29" s="317">
        <f t="shared" ref="E29:N29" si="13">SUMIFS(E$45:E$604,$O$45:$O$604,$D$637)</f>
        <v>0</v>
      </c>
      <c r="F29" s="318">
        <f t="shared" si="13"/>
        <v>0</v>
      </c>
      <c r="G29" s="319">
        <f t="shared" si="13"/>
        <v>0</v>
      </c>
      <c r="H29" s="317">
        <f t="shared" si="13"/>
        <v>0</v>
      </c>
      <c r="I29" s="318">
        <f t="shared" si="13"/>
        <v>0</v>
      </c>
      <c r="J29" s="319">
        <f t="shared" si="13"/>
        <v>0</v>
      </c>
      <c r="K29" s="364">
        <f t="shared" si="13"/>
        <v>0</v>
      </c>
      <c r="L29" s="318">
        <f t="shared" si="13"/>
        <v>0</v>
      </c>
      <c r="M29" s="318">
        <f t="shared" si="13"/>
        <v>0</v>
      </c>
      <c r="N29" s="319">
        <f t="shared" si="13"/>
        <v>0</v>
      </c>
    </row>
    <row r="30" spans="1:21">
      <c r="A30" s="106"/>
      <c r="B30" s="425"/>
      <c r="C30" s="122"/>
      <c r="D30" s="313" t="s">
        <v>28</v>
      </c>
      <c r="E30" s="317">
        <f t="shared" ref="E30:N30" si="14">SUMIFS(E$45:E$604,$O$45:$O$604,$D$638)</f>
        <v>0</v>
      </c>
      <c r="F30" s="318">
        <f t="shared" si="14"/>
        <v>0</v>
      </c>
      <c r="G30" s="319">
        <f t="shared" si="14"/>
        <v>0</v>
      </c>
      <c r="H30" s="317">
        <f t="shared" si="14"/>
        <v>0</v>
      </c>
      <c r="I30" s="318">
        <f t="shared" si="14"/>
        <v>0</v>
      </c>
      <c r="J30" s="319">
        <f t="shared" si="14"/>
        <v>0</v>
      </c>
      <c r="K30" s="364">
        <f t="shared" si="14"/>
        <v>0</v>
      </c>
      <c r="L30" s="318">
        <f t="shared" si="14"/>
        <v>0</v>
      </c>
      <c r="M30" s="318">
        <f t="shared" si="14"/>
        <v>0</v>
      </c>
      <c r="N30" s="319">
        <f t="shared" si="14"/>
        <v>0</v>
      </c>
    </row>
    <row r="31" spans="1:21">
      <c r="A31" s="106"/>
      <c r="B31" s="425"/>
      <c r="C31" s="122"/>
      <c r="D31" s="313" t="s">
        <v>30</v>
      </c>
      <c r="E31" s="317">
        <f t="shared" ref="E31:N31" si="15">SUMIFS(E$45:E$604,$O$45:$O$604,$D$639)</f>
        <v>0</v>
      </c>
      <c r="F31" s="318">
        <f t="shared" si="15"/>
        <v>0</v>
      </c>
      <c r="G31" s="319">
        <f t="shared" si="15"/>
        <v>0</v>
      </c>
      <c r="H31" s="317">
        <f t="shared" si="15"/>
        <v>0</v>
      </c>
      <c r="I31" s="318">
        <f t="shared" si="15"/>
        <v>0</v>
      </c>
      <c r="J31" s="319">
        <f t="shared" si="15"/>
        <v>0</v>
      </c>
      <c r="K31" s="364">
        <f t="shared" si="15"/>
        <v>0</v>
      </c>
      <c r="L31" s="318">
        <f t="shared" si="15"/>
        <v>0</v>
      </c>
      <c r="M31" s="318">
        <f t="shared" si="15"/>
        <v>0</v>
      </c>
      <c r="N31" s="319">
        <f t="shared" si="15"/>
        <v>0</v>
      </c>
    </row>
    <row r="32" spans="1:21">
      <c r="A32" s="106"/>
      <c r="B32" s="425"/>
      <c r="C32" s="122"/>
      <c r="D32" s="313" t="s">
        <v>31</v>
      </c>
      <c r="E32" s="317">
        <f t="shared" ref="E32:N32" si="16">SUMIFS(E$45:E$604,$O$45:$O$604,$D$640)</f>
        <v>0</v>
      </c>
      <c r="F32" s="318">
        <f t="shared" si="16"/>
        <v>0</v>
      </c>
      <c r="G32" s="319">
        <f t="shared" si="16"/>
        <v>0</v>
      </c>
      <c r="H32" s="317">
        <f t="shared" si="16"/>
        <v>0</v>
      </c>
      <c r="I32" s="318">
        <f t="shared" si="16"/>
        <v>0</v>
      </c>
      <c r="J32" s="319">
        <f t="shared" si="16"/>
        <v>0</v>
      </c>
      <c r="K32" s="364">
        <f t="shared" si="16"/>
        <v>0</v>
      </c>
      <c r="L32" s="318">
        <f t="shared" si="16"/>
        <v>0</v>
      </c>
      <c r="M32" s="318">
        <f t="shared" si="16"/>
        <v>0</v>
      </c>
      <c r="N32" s="319">
        <f t="shared" si="16"/>
        <v>0</v>
      </c>
    </row>
    <row r="33" spans="1:23" s="202" customFormat="1">
      <c r="A33" s="115"/>
      <c r="B33" s="425"/>
      <c r="C33" s="122"/>
      <c r="D33" s="320" t="s">
        <v>22</v>
      </c>
      <c r="E33" s="321">
        <f>SUM(E28:E32)</f>
        <v>0</v>
      </c>
      <c r="F33" s="322">
        <f t="shared" ref="F33:N33" si="17">SUM(F28:F32)</f>
        <v>0</v>
      </c>
      <c r="G33" s="323">
        <f t="shared" si="17"/>
        <v>0</v>
      </c>
      <c r="H33" s="321">
        <f t="shared" si="17"/>
        <v>0</v>
      </c>
      <c r="I33" s="322">
        <f t="shared" si="17"/>
        <v>0</v>
      </c>
      <c r="J33" s="323">
        <f t="shared" si="17"/>
        <v>0</v>
      </c>
      <c r="K33" s="365">
        <f t="shared" si="17"/>
        <v>0</v>
      </c>
      <c r="L33" s="322">
        <f t="shared" si="17"/>
        <v>0</v>
      </c>
      <c r="M33" s="322">
        <f t="shared" si="17"/>
        <v>0</v>
      </c>
      <c r="N33" s="323">
        <f t="shared" si="17"/>
        <v>0</v>
      </c>
      <c r="Q33" s="105"/>
      <c r="R33" s="105"/>
      <c r="S33" s="105"/>
      <c r="T33" s="398"/>
      <c r="U33" s="398"/>
      <c r="V33" s="115"/>
      <c r="W33" s="115"/>
    </row>
    <row r="34" spans="1:23">
      <c r="A34" s="106"/>
      <c r="B34" s="425"/>
      <c r="C34" s="122"/>
      <c r="D34" s="313" t="s">
        <v>10</v>
      </c>
      <c r="E34" s="317">
        <f t="shared" ref="E34:N34" si="18">SUMIFS(E$45:E$604,$O$45:$O$604,$D$641)</f>
        <v>0</v>
      </c>
      <c r="F34" s="318">
        <f t="shared" si="18"/>
        <v>0</v>
      </c>
      <c r="G34" s="319">
        <f t="shared" si="18"/>
        <v>0</v>
      </c>
      <c r="H34" s="317">
        <f t="shared" si="18"/>
        <v>0</v>
      </c>
      <c r="I34" s="318">
        <f t="shared" si="18"/>
        <v>0</v>
      </c>
      <c r="J34" s="319">
        <f t="shared" si="18"/>
        <v>0</v>
      </c>
      <c r="K34" s="364">
        <f t="shared" si="18"/>
        <v>0</v>
      </c>
      <c r="L34" s="318">
        <f t="shared" si="18"/>
        <v>0</v>
      </c>
      <c r="M34" s="318">
        <f t="shared" si="18"/>
        <v>0</v>
      </c>
      <c r="N34" s="319">
        <f t="shared" si="18"/>
        <v>0</v>
      </c>
    </row>
    <row r="35" spans="1:23">
      <c r="A35" s="106"/>
      <c r="B35" s="425"/>
      <c r="C35" s="122"/>
      <c r="D35" s="313" t="s">
        <v>11</v>
      </c>
      <c r="E35" s="317">
        <f t="shared" ref="E35:N35" si="19">SUMIFS(E$45:E$604,$O$45:$O$604,$D$642)</f>
        <v>0</v>
      </c>
      <c r="F35" s="318">
        <f t="shared" si="19"/>
        <v>0</v>
      </c>
      <c r="G35" s="319">
        <f t="shared" si="19"/>
        <v>0</v>
      </c>
      <c r="H35" s="317">
        <f t="shared" si="19"/>
        <v>0</v>
      </c>
      <c r="I35" s="318">
        <f t="shared" si="19"/>
        <v>0</v>
      </c>
      <c r="J35" s="319">
        <f t="shared" si="19"/>
        <v>0</v>
      </c>
      <c r="K35" s="364">
        <f t="shared" si="19"/>
        <v>0</v>
      </c>
      <c r="L35" s="318">
        <f t="shared" si="19"/>
        <v>0</v>
      </c>
      <c r="M35" s="318">
        <f t="shared" si="19"/>
        <v>0</v>
      </c>
      <c r="N35" s="319">
        <f t="shared" si="19"/>
        <v>0</v>
      </c>
    </row>
    <row r="36" spans="1:23">
      <c r="A36" s="106"/>
      <c r="B36" s="425"/>
      <c r="C36" s="122"/>
      <c r="D36" s="313" t="s">
        <v>32</v>
      </c>
      <c r="E36" s="317">
        <f t="shared" ref="E36:N36" si="20">SUMIFS(E$45:E$604,$O$45:$O$604,$D$643)</f>
        <v>0</v>
      </c>
      <c r="F36" s="318">
        <f t="shared" si="20"/>
        <v>0</v>
      </c>
      <c r="G36" s="319">
        <f t="shared" si="20"/>
        <v>0</v>
      </c>
      <c r="H36" s="317">
        <f t="shared" si="20"/>
        <v>0</v>
      </c>
      <c r="I36" s="318">
        <f t="shared" si="20"/>
        <v>0</v>
      </c>
      <c r="J36" s="319">
        <f t="shared" si="20"/>
        <v>0</v>
      </c>
      <c r="K36" s="364">
        <f t="shared" si="20"/>
        <v>0</v>
      </c>
      <c r="L36" s="318">
        <f t="shared" si="20"/>
        <v>0</v>
      </c>
      <c r="M36" s="318">
        <f t="shared" si="20"/>
        <v>0</v>
      </c>
      <c r="N36" s="319">
        <f t="shared" si="20"/>
        <v>0</v>
      </c>
    </row>
    <row r="37" spans="1:23">
      <c r="A37" s="106"/>
      <c r="B37" s="425"/>
      <c r="C37" s="122"/>
      <c r="D37" s="313" t="s">
        <v>26</v>
      </c>
      <c r="E37" s="317">
        <f t="shared" ref="E37:N37" si="21">SUMIFS(E$45:E$604,$O$45:$O$604,$D$644)</f>
        <v>0</v>
      </c>
      <c r="F37" s="318">
        <f t="shared" si="21"/>
        <v>0</v>
      </c>
      <c r="G37" s="319">
        <f t="shared" si="21"/>
        <v>0</v>
      </c>
      <c r="H37" s="317">
        <f t="shared" si="21"/>
        <v>0</v>
      </c>
      <c r="I37" s="318">
        <f t="shared" si="21"/>
        <v>0</v>
      </c>
      <c r="J37" s="319">
        <f t="shared" si="21"/>
        <v>0</v>
      </c>
      <c r="K37" s="364">
        <f t="shared" si="21"/>
        <v>0</v>
      </c>
      <c r="L37" s="318">
        <f t="shared" si="21"/>
        <v>0</v>
      </c>
      <c r="M37" s="318">
        <f t="shared" si="21"/>
        <v>0</v>
      </c>
      <c r="N37" s="319">
        <f t="shared" si="21"/>
        <v>0</v>
      </c>
    </row>
    <row r="38" spans="1:23">
      <c r="A38" s="106"/>
      <c r="B38" s="425"/>
      <c r="C38" s="122"/>
      <c r="D38" s="313" t="s">
        <v>25</v>
      </c>
      <c r="E38" s="317">
        <f t="shared" ref="E38:N38" si="22">SUMIFS(E$45:E$604,$O$45:$O$604,$D$645)</f>
        <v>0</v>
      </c>
      <c r="F38" s="318">
        <f t="shared" si="22"/>
        <v>0</v>
      </c>
      <c r="G38" s="319">
        <f t="shared" si="22"/>
        <v>0</v>
      </c>
      <c r="H38" s="317">
        <f t="shared" si="22"/>
        <v>0</v>
      </c>
      <c r="I38" s="318">
        <f t="shared" si="22"/>
        <v>0</v>
      </c>
      <c r="J38" s="319">
        <f t="shared" si="22"/>
        <v>0</v>
      </c>
      <c r="K38" s="364">
        <f t="shared" si="22"/>
        <v>0</v>
      </c>
      <c r="L38" s="318">
        <f t="shared" si="22"/>
        <v>0</v>
      </c>
      <c r="M38" s="318">
        <f t="shared" si="22"/>
        <v>0</v>
      </c>
      <c r="N38" s="319">
        <f t="shared" si="22"/>
        <v>0</v>
      </c>
    </row>
    <row r="39" spans="1:23">
      <c r="A39" s="106"/>
      <c r="B39" s="425"/>
      <c r="C39" s="122"/>
      <c r="D39" s="313" t="s">
        <v>12</v>
      </c>
      <c r="E39" s="317">
        <f t="shared" ref="E39:N39" si="23">SUMIFS(E$45:E$604,$O$45:$O$604,$D$646)</f>
        <v>0</v>
      </c>
      <c r="F39" s="318">
        <f t="shared" si="23"/>
        <v>0</v>
      </c>
      <c r="G39" s="319">
        <f t="shared" si="23"/>
        <v>0</v>
      </c>
      <c r="H39" s="317">
        <f t="shared" si="23"/>
        <v>0</v>
      </c>
      <c r="I39" s="318">
        <f t="shared" si="23"/>
        <v>0</v>
      </c>
      <c r="J39" s="319">
        <f t="shared" si="23"/>
        <v>0</v>
      </c>
      <c r="K39" s="364">
        <f t="shared" si="23"/>
        <v>0</v>
      </c>
      <c r="L39" s="318">
        <f t="shared" si="23"/>
        <v>0</v>
      </c>
      <c r="M39" s="318">
        <f t="shared" si="23"/>
        <v>0</v>
      </c>
      <c r="N39" s="319">
        <f t="shared" si="23"/>
        <v>0</v>
      </c>
    </row>
    <row r="40" spans="1:23">
      <c r="A40" s="106"/>
      <c r="B40" s="425"/>
      <c r="C40" s="122"/>
      <c r="D40" s="313" t="s">
        <v>13</v>
      </c>
      <c r="E40" s="317">
        <f t="shared" ref="E40:N40" si="24">SUMIFS(E$45:E$604,$O$45:$O$604,$D$647)</f>
        <v>0</v>
      </c>
      <c r="F40" s="318">
        <f t="shared" si="24"/>
        <v>0</v>
      </c>
      <c r="G40" s="319">
        <f t="shared" si="24"/>
        <v>0</v>
      </c>
      <c r="H40" s="317">
        <f t="shared" si="24"/>
        <v>0</v>
      </c>
      <c r="I40" s="318">
        <f t="shared" si="24"/>
        <v>0</v>
      </c>
      <c r="J40" s="319">
        <f t="shared" si="24"/>
        <v>0</v>
      </c>
      <c r="K40" s="364">
        <f t="shared" si="24"/>
        <v>0</v>
      </c>
      <c r="L40" s="318">
        <f t="shared" si="24"/>
        <v>0</v>
      </c>
      <c r="M40" s="318">
        <f t="shared" si="24"/>
        <v>0</v>
      </c>
      <c r="N40" s="319">
        <f t="shared" si="24"/>
        <v>0</v>
      </c>
    </row>
    <row r="41" spans="1:23">
      <c r="A41" s="106"/>
      <c r="B41" s="425"/>
      <c r="C41" s="122"/>
      <c r="D41" s="313" t="s">
        <v>33</v>
      </c>
      <c r="E41" s="324">
        <f t="shared" ref="E41:N41" si="25">SUMIFS(E$45:E$604,$O$45:$O$604,$D$648)</f>
        <v>0</v>
      </c>
      <c r="F41" s="325">
        <f t="shared" si="25"/>
        <v>0</v>
      </c>
      <c r="G41" s="326">
        <f t="shared" si="25"/>
        <v>0</v>
      </c>
      <c r="H41" s="324">
        <f t="shared" si="25"/>
        <v>0</v>
      </c>
      <c r="I41" s="325">
        <f t="shared" si="25"/>
        <v>0</v>
      </c>
      <c r="J41" s="326">
        <f t="shared" si="25"/>
        <v>0</v>
      </c>
      <c r="K41" s="366">
        <f t="shared" si="25"/>
        <v>0</v>
      </c>
      <c r="L41" s="325">
        <f t="shared" si="25"/>
        <v>0</v>
      </c>
      <c r="M41" s="325">
        <f t="shared" si="25"/>
        <v>0</v>
      </c>
      <c r="N41" s="326">
        <f t="shared" si="25"/>
        <v>0</v>
      </c>
    </row>
    <row r="42" spans="1:23">
      <c r="A42" s="106"/>
      <c r="B42" s="425"/>
      <c r="C42" s="122"/>
      <c r="D42" s="367"/>
      <c r="E42" s="368"/>
      <c r="F42" s="368"/>
      <c r="G42" s="368"/>
      <c r="H42" s="368"/>
      <c r="I42" s="368"/>
      <c r="J42" s="368"/>
      <c r="K42" s="368"/>
      <c r="L42" s="368"/>
      <c r="M42" s="368"/>
      <c r="N42" s="368"/>
    </row>
    <row r="43" spans="1:23">
      <c r="A43" s="106"/>
      <c r="B43" s="425"/>
      <c r="C43" s="122"/>
      <c r="D43" s="367"/>
      <c r="E43" s="368"/>
      <c r="F43" s="368"/>
      <c r="G43" s="368"/>
      <c r="H43" s="368"/>
      <c r="I43" s="368"/>
      <c r="J43" s="368"/>
      <c r="K43" s="368"/>
      <c r="L43" s="368"/>
      <c r="M43" s="368"/>
      <c r="N43" s="368"/>
    </row>
    <row r="44" spans="1:23" ht="17.25" customHeight="1">
      <c r="A44" s="106"/>
      <c r="B44" s="425"/>
      <c r="D44" s="312" t="s">
        <v>51</v>
      </c>
      <c r="E44" s="400">
        <v>2011</v>
      </c>
      <c r="F44" s="400">
        <v>2012</v>
      </c>
      <c r="G44" s="400">
        <v>2013</v>
      </c>
      <c r="H44" s="409">
        <v>2014</v>
      </c>
      <c r="I44" s="409">
        <v>2015</v>
      </c>
      <c r="J44" s="409">
        <v>2016</v>
      </c>
      <c r="K44" s="409">
        <v>2017</v>
      </c>
      <c r="L44" s="409">
        <v>2018</v>
      </c>
      <c r="M44" s="409">
        <v>2019</v>
      </c>
      <c r="N44" s="410">
        <v>2020</v>
      </c>
      <c r="T44" s="105"/>
      <c r="U44" s="105"/>
    </row>
    <row r="45" spans="1:23" s="396" customFormat="1" ht="25.5">
      <c r="B45" s="508" t="s">
        <v>38</v>
      </c>
      <c r="C45" s="508" t="s">
        <v>50</v>
      </c>
      <c r="D45" s="509" t="s">
        <v>27</v>
      </c>
      <c r="E45" s="510">
        <f t="shared" ref="E45:N45" si="26">SUM(E46:E604)</f>
        <v>0</v>
      </c>
      <c r="F45" s="510">
        <f t="shared" si="26"/>
        <v>0</v>
      </c>
      <c r="G45" s="510">
        <f t="shared" si="26"/>
        <v>0</v>
      </c>
      <c r="H45" s="510">
        <f t="shared" si="26"/>
        <v>0</v>
      </c>
      <c r="I45" s="510">
        <f t="shared" si="26"/>
        <v>0</v>
      </c>
      <c r="J45" s="510">
        <f t="shared" si="26"/>
        <v>0</v>
      </c>
      <c r="K45" s="510">
        <f t="shared" si="26"/>
        <v>0</v>
      </c>
      <c r="L45" s="510">
        <f t="shared" si="26"/>
        <v>0</v>
      </c>
      <c r="M45" s="510">
        <f t="shared" si="26"/>
        <v>0</v>
      </c>
      <c r="N45" s="510">
        <f t="shared" si="26"/>
        <v>0</v>
      </c>
      <c r="O45" s="508" t="s">
        <v>23</v>
      </c>
      <c r="P45" s="508" t="s">
        <v>157</v>
      </c>
      <c r="Q45" s="508" t="s">
        <v>40</v>
      </c>
      <c r="R45" s="508" t="s">
        <v>117</v>
      </c>
    </row>
    <row r="46" spans="1:23" outlineLevel="1">
      <c r="B46" s="331" t="s">
        <v>265</v>
      </c>
      <c r="C46" s="331"/>
      <c r="D46" s="332"/>
      <c r="E46" s="369"/>
      <c r="F46" s="370"/>
      <c r="G46" s="370"/>
      <c r="H46" s="370"/>
      <c r="I46" s="370"/>
      <c r="J46" s="370"/>
      <c r="K46" s="370"/>
      <c r="L46" s="370"/>
      <c r="M46" s="370"/>
      <c r="N46" s="370"/>
      <c r="O46" s="330"/>
      <c r="P46" s="330"/>
      <c r="Q46" s="333"/>
      <c r="R46" s="427"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1" t="s">
        <v>265</v>
      </c>
      <c r="C47" s="331"/>
      <c r="D47" s="332"/>
      <c r="E47" s="369"/>
      <c r="F47" s="370"/>
      <c r="G47" s="370"/>
      <c r="H47" s="370"/>
      <c r="I47" s="370"/>
      <c r="J47" s="370"/>
      <c r="K47" s="370"/>
      <c r="L47" s="370"/>
      <c r="M47" s="370"/>
      <c r="N47" s="370"/>
      <c r="O47" s="330"/>
      <c r="P47" s="330"/>
      <c r="Q47" s="333"/>
      <c r="R47" s="427"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1" t="s">
        <v>265</v>
      </c>
      <c r="C48" s="331"/>
      <c r="D48" s="332"/>
      <c r="E48" s="369"/>
      <c r="F48" s="370"/>
      <c r="G48" s="370"/>
      <c r="H48" s="370"/>
      <c r="I48" s="370"/>
      <c r="J48" s="370"/>
      <c r="K48" s="370"/>
      <c r="L48" s="370"/>
      <c r="M48" s="370"/>
      <c r="N48" s="370"/>
      <c r="O48" s="330"/>
      <c r="P48" s="330"/>
      <c r="Q48" s="333"/>
      <c r="R48" s="427"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1" t="s">
        <v>265</v>
      </c>
      <c r="C49" s="331"/>
      <c r="D49" s="332"/>
      <c r="E49" s="369"/>
      <c r="F49" s="370"/>
      <c r="G49" s="370"/>
      <c r="H49" s="370"/>
      <c r="I49" s="370"/>
      <c r="J49" s="370"/>
      <c r="K49" s="370"/>
      <c r="L49" s="370"/>
      <c r="M49" s="370"/>
      <c r="N49" s="370"/>
      <c r="O49" s="330"/>
      <c r="P49" s="330"/>
      <c r="Q49" s="333"/>
      <c r="R49" s="427"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1" t="s">
        <v>265</v>
      </c>
      <c r="C50" s="331"/>
      <c r="D50" s="332"/>
      <c r="E50" s="369"/>
      <c r="F50" s="370"/>
      <c r="G50" s="370"/>
      <c r="H50" s="370"/>
      <c r="I50" s="370"/>
      <c r="J50" s="370"/>
      <c r="K50" s="370"/>
      <c r="L50" s="370"/>
      <c r="M50" s="370"/>
      <c r="N50" s="370"/>
      <c r="O50" s="330"/>
      <c r="P50" s="330"/>
      <c r="Q50" s="333"/>
      <c r="R50" s="427"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1" t="s">
        <v>265</v>
      </c>
      <c r="C51" s="331"/>
      <c r="D51" s="332"/>
      <c r="E51" s="369"/>
      <c r="F51" s="370"/>
      <c r="G51" s="370"/>
      <c r="H51" s="370"/>
      <c r="I51" s="370"/>
      <c r="J51" s="370"/>
      <c r="K51" s="370"/>
      <c r="L51" s="370"/>
      <c r="M51" s="370"/>
      <c r="N51" s="370"/>
      <c r="O51" s="330"/>
      <c r="P51" s="330"/>
      <c r="Q51" s="333"/>
      <c r="R51" s="427"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1" t="s">
        <v>265</v>
      </c>
      <c r="C52" s="331"/>
      <c r="D52" s="332"/>
      <c r="E52" s="369"/>
      <c r="F52" s="370"/>
      <c r="G52" s="370"/>
      <c r="H52" s="370"/>
      <c r="I52" s="370"/>
      <c r="J52" s="370"/>
      <c r="K52" s="370"/>
      <c r="L52" s="370"/>
      <c r="M52" s="370"/>
      <c r="N52" s="370"/>
      <c r="O52" s="330"/>
      <c r="P52" s="330"/>
      <c r="Q52" s="333"/>
      <c r="R52" s="427"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1" t="s">
        <v>265</v>
      </c>
      <c r="C53" s="331"/>
      <c r="D53" s="332"/>
      <c r="E53" s="369"/>
      <c r="F53" s="370"/>
      <c r="G53" s="370"/>
      <c r="H53" s="370"/>
      <c r="I53" s="370"/>
      <c r="J53" s="370"/>
      <c r="K53" s="370"/>
      <c r="L53" s="370"/>
      <c r="M53" s="370"/>
      <c r="N53" s="370"/>
      <c r="O53" s="330"/>
      <c r="P53" s="330"/>
      <c r="Q53" s="333"/>
      <c r="R53" s="427"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1" t="s">
        <v>265</v>
      </c>
      <c r="C54" s="331"/>
      <c r="D54" s="332"/>
      <c r="E54" s="369"/>
      <c r="F54" s="370"/>
      <c r="G54" s="370"/>
      <c r="H54" s="370"/>
      <c r="I54" s="370"/>
      <c r="J54" s="370"/>
      <c r="K54" s="370"/>
      <c r="L54" s="370"/>
      <c r="M54" s="370"/>
      <c r="N54" s="370"/>
      <c r="O54" s="330"/>
      <c r="P54" s="330"/>
      <c r="Q54" s="333"/>
      <c r="R54" s="427"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1" t="s">
        <v>265</v>
      </c>
      <c r="C55" s="331"/>
      <c r="D55" s="332"/>
      <c r="E55" s="369"/>
      <c r="F55" s="370"/>
      <c r="G55" s="370"/>
      <c r="H55" s="370"/>
      <c r="I55" s="370"/>
      <c r="J55" s="370"/>
      <c r="K55" s="370"/>
      <c r="L55" s="370"/>
      <c r="M55" s="370"/>
      <c r="N55" s="370"/>
      <c r="O55" s="330"/>
      <c r="P55" s="330"/>
      <c r="Q55" s="333"/>
      <c r="R55" s="427"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1" t="s">
        <v>265</v>
      </c>
      <c r="C56" s="331"/>
      <c r="D56" s="332"/>
      <c r="E56" s="369"/>
      <c r="F56" s="370"/>
      <c r="G56" s="370"/>
      <c r="H56" s="370"/>
      <c r="I56" s="370"/>
      <c r="J56" s="370"/>
      <c r="K56" s="370"/>
      <c r="L56" s="370"/>
      <c r="M56" s="370"/>
      <c r="N56" s="370"/>
      <c r="O56" s="330"/>
      <c r="P56" s="330"/>
      <c r="Q56" s="333"/>
      <c r="R56" s="427"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1" t="s">
        <v>265</v>
      </c>
      <c r="C57" s="331"/>
      <c r="D57" s="332"/>
      <c r="E57" s="369"/>
      <c r="F57" s="370"/>
      <c r="G57" s="370"/>
      <c r="H57" s="370"/>
      <c r="I57" s="370"/>
      <c r="J57" s="370"/>
      <c r="K57" s="370"/>
      <c r="L57" s="370"/>
      <c r="M57" s="370"/>
      <c r="N57" s="370"/>
      <c r="O57" s="330"/>
      <c r="P57" s="330"/>
      <c r="Q57" s="333"/>
      <c r="R57" s="427"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1" t="s">
        <v>265</v>
      </c>
      <c r="C58" s="331"/>
      <c r="D58" s="332"/>
      <c r="E58" s="369"/>
      <c r="F58" s="370"/>
      <c r="G58" s="370"/>
      <c r="H58" s="370"/>
      <c r="I58" s="370"/>
      <c r="J58" s="370"/>
      <c r="K58" s="370"/>
      <c r="L58" s="370"/>
      <c r="M58" s="370"/>
      <c r="N58" s="370"/>
      <c r="O58" s="330"/>
      <c r="P58" s="330"/>
      <c r="Q58" s="333"/>
      <c r="R58" s="427"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1" t="s">
        <v>265</v>
      </c>
      <c r="C59" s="331"/>
      <c r="D59" s="332"/>
      <c r="E59" s="369"/>
      <c r="F59" s="370"/>
      <c r="G59" s="370"/>
      <c r="H59" s="370"/>
      <c r="I59" s="370"/>
      <c r="J59" s="370"/>
      <c r="K59" s="370"/>
      <c r="L59" s="370"/>
      <c r="M59" s="370"/>
      <c r="N59" s="370"/>
      <c r="O59" s="330"/>
      <c r="P59" s="330"/>
      <c r="Q59" s="333"/>
      <c r="R59" s="427"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1" t="s">
        <v>265</v>
      </c>
      <c r="C60" s="331"/>
      <c r="D60" s="332"/>
      <c r="E60" s="369"/>
      <c r="F60" s="370"/>
      <c r="G60" s="370"/>
      <c r="H60" s="370"/>
      <c r="I60" s="370"/>
      <c r="J60" s="370"/>
      <c r="K60" s="370"/>
      <c r="L60" s="370"/>
      <c r="M60" s="370"/>
      <c r="N60" s="370"/>
      <c r="O60" s="330"/>
      <c r="P60" s="330"/>
      <c r="Q60" s="333"/>
      <c r="R60" s="427"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1" t="s">
        <v>265</v>
      </c>
      <c r="C61" s="331"/>
      <c r="D61" s="332"/>
      <c r="E61" s="369"/>
      <c r="F61" s="370"/>
      <c r="G61" s="370"/>
      <c r="H61" s="370"/>
      <c r="I61" s="370"/>
      <c r="J61" s="370"/>
      <c r="K61" s="370"/>
      <c r="L61" s="370"/>
      <c r="M61" s="370"/>
      <c r="N61" s="370"/>
      <c r="O61" s="330"/>
      <c r="P61" s="330"/>
      <c r="Q61" s="333"/>
      <c r="R61" s="427"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1" t="s">
        <v>265</v>
      </c>
      <c r="C62" s="331"/>
      <c r="D62" s="332"/>
      <c r="E62" s="369"/>
      <c r="F62" s="370"/>
      <c r="G62" s="370"/>
      <c r="H62" s="370"/>
      <c r="I62" s="370"/>
      <c r="J62" s="370"/>
      <c r="K62" s="370"/>
      <c r="L62" s="370"/>
      <c r="M62" s="370"/>
      <c r="N62" s="370"/>
      <c r="O62" s="330"/>
      <c r="P62" s="330"/>
      <c r="Q62" s="333"/>
      <c r="R62" s="427"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1" t="s">
        <v>265</v>
      </c>
      <c r="C63" s="331"/>
      <c r="D63" s="332"/>
      <c r="E63" s="369"/>
      <c r="F63" s="370"/>
      <c r="G63" s="370"/>
      <c r="H63" s="370"/>
      <c r="I63" s="370"/>
      <c r="J63" s="370"/>
      <c r="K63" s="370"/>
      <c r="L63" s="370"/>
      <c r="M63" s="370"/>
      <c r="N63" s="370"/>
      <c r="O63" s="330"/>
      <c r="P63" s="330"/>
      <c r="Q63" s="333"/>
      <c r="R63" s="427"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1" t="s">
        <v>265</v>
      </c>
      <c r="C64" s="331"/>
      <c r="D64" s="332"/>
      <c r="E64" s="369"/>
      <c r="F64" s="370"/>
      <c r="G64" s="370"/>
      <c r="H64" s="370"/>
      <c r="I64" s="370"/>
      <c r="J64" s="370"/>
      <c r="K64" s="370"/>
      <c r="L64" s="370"/>
      <c r="M64" s="370"/>
      <c r="N64" s="370"/>
      <c r="O64" s="330"/>
      <c r="P64" s="330"/>
      <c r="Q64" s="333"/>
      <c r="R64" s="427"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1" t="s">
        <v>265</v>
      </c>
      <c r="C65" s="331"/>
      <c r="D65" s="332"/>
      <c r="E65" s="369"/>
      <c r="F65" s="370"/>
      <c r="G65" s="370"/>
      <c r="H65" s="370"/>
      <c r="I65" s="370"/>
      <c r="J65" s="370"/>
      <c r="K65" s="370"/>
      <c r="L65" s="370"/>
      <c r="M65" s="370"/>
      <c r="N65" s="370"/>
      <c r="O65" s="330"/>
      <c r="P65" s="330"/>
      <c r="Q65" s="333"/>
      <c r="R65" s="427"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1" t="s">
        <v>265</v>
      </c>
      <c r="C66" s="331"/>
      <c r="D66" s="332"/>
      <c r="E66" s="369"/>
      <c r="F66" s="370"/>
      <c r="G66" s="370"/>
      <c r="H66" s="370"/>
      <c r="I66" s="370"/>
      <c r="J66" s="370"/>
      <c r="K66" s="370"/>
      <c r="L66" s="370"/>
      <c r="M66" s="370"/>
      <c r="N66" s="370"/>
      <c r="O66" s="330"/>
      <c r="P66" s="330"/>
      <c r="Q66" s="333"/>
      <c r="R66" s="427"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1" t="s">
        <v>265</v>
      </c>
      <c r="C67" s="331"/>
      <c r="D67" s="332"/>
      <c r="E67" s="369"/>
      <c r="F67" s="370"/>
      <c r="G67" s="370"/>
      <c r="H67" s="370"/>
      <c r="I67" s="370"/>
      <c r="J67" s="370"/>
      <c r="K67" s="370"/>
      <c r="L67" s="370"/>
      <c r="M67" s="370"/>
      <c r="N67" s="370"/>
      <c r="O67" s="330"/>
      <c r="P67" s="330"/>
      <c r="Q67" s="333"/>
      <c r="R67" s="427"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1" t="s">
        <v>265</v>
      </c>
      <c r="C68" s="331"/>
      <c r="D68" s="332"/>
      <c r="E68" s="369"/>
      <c r="F68" s="370"/>
      <c r="G68" s="370"/>
      <c r="H68" s="370"/>
      <c r="I68" s="370"/>
      <c r="J68" s="370"/>
      <c r="K68" s="370"/>
      <c r="L68" s="370"/>
      <c r="M68" s="370"/>
      <c r="N68" s="370"/>
      <c r="O68" s="330"/>
      <c r="P68" s="330"/>
      <c r="Q68" s="333"/>
      <c r="R68" s="427"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1" t="s">
        <v>265</v>
      </c>
      <c r="C69" s="331"/>
      <c r="D69" s="332"/>
      <c r="E69" s="369"/>
      <c r="F69" s="370"/>
      <c r="G69" s="370"/>
      <c r="H69" s="370"/>
      <c r="I69" s="370"/>
      <c r="J69" s="370"/>
      <c r="K69" s="370"/>
      <c r="L69" s="370"/>
      <c r="M69" s="370"/>
      <c r="N69" s="370"/>
      <c r="O69" s="330"/>
      <c r="P69" s="330"/>
      <c r="Q69" s="333"/>
      <c r="R69" s="427"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1" t="s">
        <v>265</v>
      </c>
      <c r="C70" s="331"/>
      <c r="D70" s="332"/>
      <c r="E70" s="369"/>
      <c r="F70" s="370"/>
      <c r="G70" s="370"/>
      <c r="H70" s="370"/>
      <c r="I70" s="370"/>
      <c r="J70" s="370"/>
      <c r="K70" s="370"/>
      <c r="L70" s="370"/>
      <c r="M70" s="370"/>
      <c r="N70" s="370"/>
      <c r="O70" s="330"/>
      <c r="P70" s="330"/>
      <c r="Q70" s="333"/>
      <c r="R70" s="427"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1" t="s">
        <v>265</v>
      </c>
      <c r="C71" s="331"/>
      <c r="D71" s="332"/>
      <c r="E71" s="369"/>
      <c r="F71" s="370"/>
      <c r="G71" s="370"/>
      <c r="H71" s="370"/>
      <c r="I71" s="370"/>
      <c r="J71" s="370"/>
      <c r="K71" s="370"/>
      <c r="L71" s="370"/>
      <c r="M71" s="370"/>
      <c r="N71" s="370"/>
      <c r="O71" s="330"/>
      <c r="P71" s="330"/>
      <c r="Q71" s="333"/>
      <c r="R71" s="427"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1" t="s">
        <v>265</v>
      </c>
      <c r="C72" s="331"/>
      <c r="D72" s="332"/>
      <c r="E72" s="369"/>
      <c r="F72" s="370"/>
      <c r="G72" s="370"/>
      <c r="H72" s="370"/>
      <c r="I72" s="370"/>
      <c r="J72" s="370"/>
      <c r="K72" s="370"/>
      <c r="L72" s="370"/>
      <c r="M72" s="370"/>
      <c r="N72" s="370"/>
      <c r="O72" s="330"/>
      <c r="P72" s="330"/>
      <c r="Q72" s="333"/>
      <c r="R72" s="427"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1" t="s">
        <v>265</v>
      </c>
      <c r="C73" s="331"/>
      <c r="D73" s="332"/>
      <c r="E73" s="369"/>
      <c r="F73" s="370"/>
      <c r="G73" s="370"/>
      <c r="H73" s="370"/>
      <c r="I73" s="370"/>
      <c r="J73" s="370"/>
      <c r="K73" s="370"/>
      <c r="L73" s="370"/>
      <c r="M73" s="370"/>
      <c r="N73" s="370"/>
      <c r="O73" s="330"/>
      <c r="P73" s="330"/>
      <c r="Q73" s="333"/>
      <c r="R73" s="427"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1" t="s">
        <v>265</v>
      </c>
      <c r="C74" s="331"/>
      <c r="D74" s="332"/>
      <c r="E74" s="369"/>
      <c r="F74" s="370"/>
      <c r="G74" s="370"/>
      <c r="H74" s="370"/>
      <c r="I74" s="370"/>
      <c r="J74" s="370"/>
      <c r="K74" s="370"/>
      <c r="L74" s="370"/>
      <c r="M74" s="370"/>
      <c r="N74" s="370"/>
      <c r="O74" s="330"/>
      <c r="P74" s="330"/>
      <c r="Q74" s="333"/>
      <c r="R74" s="427"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1" t="s">
        <v>265</v>
      </c>
      <c r="C75" s="331"/>
      <c r="D75" s="332"/>
      <c r="E75" s="369"/>
      <c r="F75" s="370"/>
      <c r="G75" s="370"/>
      <c r="H75" s="370"/>
      <c r="I75" s="370"/>
      <c r="J75" s="370"/>
      <c r="K75" s="370"/>
      <c r="L75" s="370"/>
      <c r="M75" s="370"/>
      <c r="N75" s="370"/>
      <c r="O75" s="330"/>
      <c r="P75" s="330"/>
      <c r="Q75" s="333"/>
      <c r="R75" s="427"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1" t="s">
        <v>265</v>
      </c>
      <c r="C76" s="331"/>
      <c r="D76" s="332"/>
      <c r="E76" s="369"/>
      <c r="F76" s="370"/>
      <c r="G76" s="370"/>
      <c r="H76" s="370"/>
      <c r="I76" s="370"/>
      <c r="J76" s="370"/>
      <c r="K76" s="370"/>
      <c r="L76" s="370"/>
      <c r="M76" s="370"/>
      <c r="N76" s="370"/>
      <c r="O76" s="330"/>
      <c r="P76" s="330"/>
      <c r="Q76" s="333"/>
      <c r="R76" s="427"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1" t="s">
        <v>265</v>
      </c>
      <c r="C77" s="331"/>
      <c r="D77" s="332"/>
      <c r="E77" s="369"/>
      <c r="F77" s="370"/>
      <c r="G77" s="370"/>
      <c r="H77" s="370"/>
      <c r="I77" s="370"/>
      <c r="J77" s="370"/>
      <c r="K77" s="370"/>
      <c r="L77" s="370"/>
      <c r="M77" s="370"/>
      <c r="N77" s="370"/>
      <c r="O77" s="330"/>
      <c r="P77" s="330"/>
      <c r="Q77" s="333"/>
      <c r="R77" s="427"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1" t="s">
        <v>265</v>
      </c>
      <c r="C78" s="331"/>
      <c r="D78" s="332"/>
      <c r="E78" s="369"/>
      <c r="F78" s="370"/>
      <c r="G78" s="370"/>
      <c r="H78" s="370"/>
      <c r="I78" s="370"/>
      <c r="J78" s="370"/>
      <c r="K78" s="370"/>
      <c r="L78" s="370"/>
      <c r="M78" s="370"/>
      <c r="N78" s="370"/>
      <c r="O78" s="330"/>
      <c r="P78" s="330"/>
      <c r="Q78" s="333"/>
      <c r="R78" s="427"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1" t="s">
        <v>265</v>
      </c>
      <c r="C79" s="331"/>
      <c r="D79" s="332"/>
      <c r="E79" s="369"/>
      <c r="F79" s="370"/>
      <c r="G79" s="370"/>
      <c r="H79" s="370"/>
      <c r="I79" s="370"/>
      <c r="J79" s="370"/>
      <c r="K79" s="370"/>
      <c r="L79" s="370"/>
      <c r="M79" s="370"/>
      <c r="N79" s="370"/>
      <c r="O79" s="330"/>
      <c r="P79" s="330"/>
      <c r="Q79" s="333"/>
      <c r="R79" s="427"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1" t="s">
        <v>265</v>
      </c>
      <c r="C80" s="331"/>
      <c r="D80" s="332"/>
      <c r="E80" s="369"/>
      <c r="F80" s="370"/>
      <c r="G80" s="370"/>
      <c r="H80" s="370"/>
      <c r="I80" s="370"/>
      <c r="J80" s="370"/>
      <c r="K80" s="370"/>
      <c r="L80" s="370"/>
      <c r="M80" s="370"/>
      <c r="N80" s="370"/>
      <c r="O80" s="330"/>
      <c r="P80" s="330"/>
      <c r="Q80" s="333"/>
      <c r="R80" s="427"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1" t="s">
        <v>265</v>
      </c>
      <c r="C81" s="331"/>
      <c r="D81" s="332"/>
      <c r="E81" s="369"/>
      <c r="F81" s="370"/>
      <c r="G81" s="370"/>
      <c r="H81" s="370"/>
      <c r="I81" s="370"/>
      <c r="J81" s="370"/>
      <c r="K81" s="370"/>
      <c r="L81" s="370"/>
      <c r="M81" s="370"/>
      <c r="N81" s="370"/>
      <c r="O81" s="330"/>
      <c r="P81" s="330"/>
      <c r="Q81" s="333"/>
      <c r="R81" s="427"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1" t="s">
        <v>265</v>
      </c>
      <c r="C82" s="331"/>
      <c r="D82" s="332"/>
      <c r="E82" s="369"/>
      <c r="F82" s="370"/>
      <c r="G82" s="370"/>
      <c r="H82" s="370"/>
      <c r="I82" s="370"/>
      <c r="J82" s="370"/>
      <c r="K82" s="370"/>
      <c r="L82" s="370"/>
      <c r="M82" s="370"/>
      <c r="N82" s="370"/>
      <c r="O82" s="330"/>
      <c r="P82" s="330"/>
      <c r="Q82" s="333"/>
      <c r="R82" s="427"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1" t="s">
        <v>265</v>
      </c>
      <c r="C83" s="331"/>
      <c r="D83" s="332"/>
      <c r="E83" s="369"/>
      <c r="F83" s="370"/>
      <c r="G83" s="370"/>
      <c r="H83" s="370"/>
      <c r="I83" s="370"/>
      <c r="J83" s="370"/>
      <c r="K83" s="370"/>
      <c r="L83" s="370"/>
      <c r="M83" s="370"/>
      <c r="N83" s="370"/>
      <c r="O83" s="330"/>
      <c r="P83" s="330"/>
      <c r="Q83" s="333"/>
      <c r="R83" s="427"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1" t="s">
        <v>265</v>
      </c>
      <c r="C84" s="331"/>
      <c r="D84" s="332"/>
      <c r="E84" s="369"/>
      <c r="F84" s="370"/>
      <c r="G84" s="370"/>
      <c r="H84" s="370"/>
      <c r="I84" s="370"/>
      <c r="J84" s="370"/>
      <c r="K84" s="370"/>
      <c r="L84" s="370"/>
      <c r="M84" s="370"/>
      <c r="N84" s="370"/>
      <c r="O84" s="330"/>
      <c r="P84" s="330"/>
      <c r="Q84" s="333"/>
      <c r="R84" s="427"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1" t="s">
        <v>265</v>
      </c>
      <c r="C85" s="331"/>
      <c r="D85" s="332"/>
      <c r="E85" s="369"/>
      <c r="F85" s="370"/>
      <c r="G85" s="370"/>
      <c r="H85" s="370"/>
      <c r="I85" s="370"/>
      <c r="J85" s="370"/>
      <c r="K85" s="370"/>
      <c r="L85" s="370"/>
      <c r="M85" s="370"/>
      <c r="N85" s="370"/>
      <c r="O85" s="330"/>
      <c r="P85" s="330"/>
      <c r="Q85" s="333"/>
      <c r="R85" s="427"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1" t="s">
        <v>265</v>
      </c>
      <c r="C86" s="331"/>
      <c r="D86" s="332"/>
      <c r="E86" s="369"/>
      <c r="F86" s="370"/>
      <c r="G86" s="370"/>
      <c r="H86" s="370"/>
      <c r="I86" s="370"/>
      <c r="J86" s="370"/>
      <c r="K86" s="370"/>
      <c r="L86" s="370"/>
      <c r="M86" s="370"/>
      <c r="N86" s="370"/>
      <c r="O86" s="330"/>
      <c r="P86" s="330"/>
      <c r="Q86" s="333"/>
      <c r="R86" s="427"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1" t="s">
        <v>265</v>
      </c>
      <c r="C87" s="331"/>
      <c r="D87" s="332"/>
      <c r="E87" s="369"/>
      <c r="F87" s="370"/>
      <c r="G87" s="370"/>
      <c r="H87" s="370"/>
      <c r="I87" s="370"/>
      <c r="J87" s="370"/>
      <c r="K87" s="370"/>
      <c r="L87" s="370"/>
      <c r="M87" s="370"/>
      <c r="N87" s="370"/>
      <c r="O87" s="330"/>
      <c r="P87" s="330"/>
      <c r="Q87" s="333"/>
      <c r="R87" s="427"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1" t="s">
        <v>265</v>
      </c>
      <c r="C88" s="331"/>
      <c r="D88" s="332"/>
      <c r="E88" s="369"/>
      <c r="F88" s="370"/>
      <c r="G88" s="370"/>
      <c r="H88" s="370"/>
      <c r="I88" s="370"/>
      <c r="J88" s="370"/>
      <c r="K88" s="370"/>
      <c r="L88" s="370"/>
      <c r="M88" s="370"/>
      <c r="N88" s="370"/>
      <c r="O88" s="330"/>
      <c r="P88" s="330"/>
      <c r="Q88" s="333"/>
      <c r="R88" s="427"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1" t="s">
        <v>265</v>
      </c>
      <c r="C89" s="331"/>
      <c r="D89" s="332"/>
      <c r="E89" s="369"/>
      <c r="F89" s="370"/>
      <c r="G89" s="370"/>
      <c r="H89" s="370"/>
      <c r="I89" s="370"/>
      <c r="J89" s="370"/>
      <c r="K89" s="370"/>
      <c r="L89" s="370"/>
      <c r="M89" s="370"/>
      <c r="N89" s="370"/>
      <c r="O89" s="330"/>
      <c r="P89" s="330"/>
      <c r="Q89" s="333"/>
      <c r="R89" s="427"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1" t="s">
        <v>265</v>
      </c>
      <c r="C90" s="331"/>
      <c r="D90" s="332"/>
      <c r="E90" s="369"/>
      <c r="F90" s="370"/>
      <c r="G90" s="370"/>
      <c r="H90" s="370"/>
      <c r="I90" s="370"/>
      <c r="J90" s="370"/>
      <c r="K90" s="370"/>
      <c r="L90" s="370"/>
      <c r="M90" s="370"/>
      <c r="N90" s="370"/>
      <c r="O90" s="330"/>
      <c r="P90" s="330"/>
      <c r="Q90" s="333"/>
      <c r="R90" s="427"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1" t="s">
        <v>265</v>
      </c>
      <c r="C91" s="331"/>
      <c r="D91" s="332"/>
      <c r="E91" s="369"/>
      <c r="F91" s="370"/>
      <c r="G91" s="370"/>
      <c r="H91" s="370"/>
      <c r="I91" s="370"/>
      <c r="J91" s="370"/>
      <c r="K91" s="370"/>
      <c r="L91" s="370"/>
      <c r="M91" s="370"/>
      <c r="N91" s="370"/>
      <c r="O91" s="330"/>
      <c r="P91" s="330"/>
      <c r="Q91" s="333"/>
      <c r="R91" s="427"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1" t="s">
        <v>265</v>
      </c>
      <c r="C92" s="331"/>
      <c r="D92" s="332"/>
      <c r="E92" s="369"/>
      <c r="F92" s="370"/>
      <c r="G92" s="370"/>
      <c r="H92" s="370"/>
      <c r="I92" s="370"/>
      <c r="J92" s="370"/>
      <c r="K92" s="370"/>
      <c r="L92" s="370"/>
      <c r="M92" s="370"/>
      <c r="N92" s="370"/>
      <c r="O92" s="330"/>
      <c r="P92" s="330"/>
      <c r="Q92" s="333"/>
      <c r="R92" s="427"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1" t="s">
        <v>265</v>
      </c>
      <c r="C93" s="331"/>
      <c r="D93" s="332"/>
      <c r="E93" s="369"/>
      <c r="F93" s="370"/>
      <c r="G93" s="370"/>
      <c r="H93" s="370"/>
      <c r="I93" s="370"/>
      <c r="J93" s="370"/>
      <c r="K93" s="370"/>
      <c r="L93" s="370"/>
      <c r="M93" s="370"/>
      <c r="N93" s="370"/>
      <c r="O93" s="330"/>
      <c r="P93" s="330"/>
      <c r="Q93" s="333"/>
      <c r="R93" s="427"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1" t="s">
        <v>265</v>
      </c>
      <c r="C94" s="331"/>
      <c r="D94" s="332"/>
      <c r="E94" s="369"/>
      <c r="F94" s="370"/>
      <c r="G94" s="370"/>
      <c r="H94" s="370"/>
      <c r="I94" s="370"/>
      <c r="J94" s="370"/>
      <c r="K94" s="370"/>
      <c r="L94" s="370"/>
      <c r="M94" s="370"/>
      <c r="N94" s="370"/>
      <c r="O94" s="330"/>
      <c r="P94" s="330"/>
      <c r="Q94" s="333"/>
      <c r="R94" s="427"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1" t="s">
        <v>265</v>
      </c>
      <c r="C95" s="331"/>
      <c r="D95" s="332"/>
      <c r="E95" s="369"/>
      <c r="F95" s="370"/>
      <c r="G95" s="370"/>
      <c r="H95" s="370"/>
      <c r="I95" s="370"/>
      <c r="J95" s="370"/>
      <c r="K95" s="370"/>
      <c r="L95" s="370"/>
      <c r="M95" s="370"/>
      <c r="N95" s="370"/>
      <c r="O95" s="330"/>
      <c r="P95" s="330"/>
      <c r="Q95" s="333"/>
      <c r="R95" s="427"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1" t="s">
        <v>265</v>
      </c>
      <c r="C96" s="331"/>
      <c r="D96" s="332"/>
      <c r="E96" s="369"/>
      <c r="F96" s="370"/>
      <c r="G96" s="370"/>
      <c r="H96" s="370"/>
      <c r="I96" s="370"/>
      <c r="J96" s="370"/>
      <c r="K96" s="370"/>
      <c r="L96" s="370"/>
      <c r="M96" s="370"/>
      <c r="N96" s="370"/>
      <c r="O96" s="330"/>
      <c r="P96" s="330"/>
      <c r="Q96" s="333"/>
      <c r="R96" s="427"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1" t="s">
        <v>265</v>
      </c>
      <c r="C97" s="331"/>
      <c r="D97" s="332"/>
      <c r="E97" s="369"/>
      <c r="F97" s="370"/>
      <c r="G97" s="370"/>
      <c r="H97" s="370"/>
      <c r="I97" s="370"/>
      <c r="J97" s="370"/>
      <c r="K97" s="370"/>
      <c r="L97" s="370"/>
      <c r="M97" s="370"/>
      <c r="N97" s="370"/>
      <c r="O97" s="330"/>
      <c r="P97" s="330"/>
      <c r="Q97" s="333"/>
      <c r="R97" s="427"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1" t="s">
        <v>265</v>
      </c>
      <c r="C98" s="331"/>
      <c r="D98" s="332"/>
      <c r="E98" s="369"/>
      <c r="F98" s="370"/>
      <c r="G98" s="370"/>
      <c r="H98" s="370"/>
      <c r="I98" s="370"/>
      <c r="J98" s="370"/>
      <c r="K98" s="370"/>
      <c r="L98" s="370"/>
      <c r="M98" s="370"/>
      <c r="N98" s="370"/>
      <c r="O98" s="330"/>
      <c r="P98" s="330"/>
      <c r="Q98" s="333"/>
      <c r="R98" s="427"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1" t="s">
        <v>265</v>
      </c>
      <c r="C99" s="331"/>
      <c r="D99" s="332"/>
      <c r="E99" s="369"/>
      <c r="F99" s="370"/>
      <c r="G99" s="370"/>
      <c r="H99" s="370"/>
      <c r="I99" s="370"/>
      <c r="J99" s="370"/>
      <c r="K99" s="370"/>
      <c r="L99" s="370"/>
      <c r="M99" s="370"/>
      <c r="N99" s="370"/>
      <c r="O99" s="330"/>
      <c r="P99" s="330"/>
      <c r="Q99" s="333"/>
      <c r="R99" s="427"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1" t="s">
        <v>265</v>
      </c>
      <c r="C100" s="331"/>
      <c r="D100" s="332"/>
      <c r="E100" s="369"/>
      <c r="F100" s="370"/>
      <c r="G100" s="370"/>
      <c r="H100" s="370"/>
      <c r="I100" s="370"/>
      <c r="J100" s="370"/>
      <c r="K100" s="370"/>
      <c r="L100" s="370"/>
      <c r="M100" s="370"/>
      <c r="N100" s="370"/>
      <c r="O100" s="330"/>
      <c r="P100" s="330"/>
      <c r="Q100" s="333"/>
      <c r="R100" s="427"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1" t="s">
        <v>265</v>
      </c>
      <c r="C101" s="331"/>
      <c r="D101" s="332"/>
      <c r="E101" s="369"/>
      <c r="F101" s="370"/>
      <c r="G101" s="370"/>
      <c r="H101" s="370"/>
      <c r="I101" s="370"/>
      <c r="J101" s="370"/>
      <c r="K101" s="370"/>
      <c r="L101" s="370"/>
      <c r="M101" s="370"/>
      <c r="N101" s="370"/>
      <c r="O101" s="330"/>
      <c r="P101" s="330"/>
      <c r="Q101" s="333"/>
      <c r="R101" s="427"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1" t="s">
        <v>265</v>
      </c>
      <c r="C102" s="331"/>
      <c r="D102" s="332"/>
      <c r="E102" s="369"/>
      <c r="F102" s="370"/>
      <c r="G102" s="370"/>
      <c r="H102" s="370"/>
      <c r="I102" s="370"/>
      <c r="J102" s="370"/>
      <c r="K102" s="370"/>
      <c r="L102" s="370"/>
      <c r="M102" s="370"/>
      <c r="N102" s="370"/>
      <c r="O102" s="330"/>
      <c r="P102" s="330"/>
      <c r="Q102" s="333"/>
      <c r="R102" s="427"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1" t="s">
        <v>265</v>
      </c>
      <c r="C103" s="331"/>
      <c r="D103" s="332"/>
      <c r="E103" s="369"/>
      <c r="F103" s="370"/>
      <c r="G103" s="370"/>
      <c r="H103" s="370"/>
      <c r="I103" s="370"/>
      <c r="J103" s="370"/>
      <c r="K103" s="370"/>
      <c r="L103" s="370"/>
      <c r="M103" s="370"/>
      <c r="N103" s="370"/>
      <c r="O103" s="330"/>
      <c r="P103" s="330"/>
      <c r="Q103" s="333"/>
      <c r="R103" s="427"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1" t="s">
        <v>265</v>
      </c>
      <c r="C104" s="331"/>
      <c r="D104" s="332"/>
      <c r="E104" s="369"/>
      <c r="F104" s="370"/>
      <c r="G104" s="370"/>
      <c r="H104" s="370"/>
      <c r="I104" s="370"/>
      <c r="J104" s="370"/>
      <c r="K104" s="370"/>
      <c r="L104" s="370"/>
      <c r="M104" s="370"/>
      <c r="N104" s="370"/>
      <c r="O104" s="330"/>
      <c r="P104" s="330"/>
      <c r="Q104" s="333"/>
      <c r="R104" s="427"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1" t="s">
        <v>265</v>
      </c>
      <c r="C105" s="331"/>
      <c r="D105" s="332"/>
      <c r="E105" s="369"/>
      <c r="F105" s="370"/>
      <c r="G105" s="370"/>
      <c r="H105" s="370"/>
      <c r="I105" s="370"/>
      <c r="J105" s="370"/>
      <c r="K105" s="370"/>
      <c r="L105" s="370"/>
      <c r="M105" s="370"/>
      <c r="N105" s="370"/>
      <c r="O105" s="330"/>
      <c r="P105" s="330"/>
      <c r="Q105" s="333"/>
      <c r="R105" s="427"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1" t="s">
        <v>265</v>
      </c>
      <c r="C106" s="331"/>
      <c r="D106" s="332"/>
      <c r="E106" s="369"/>
      <c r="F106" s="370"/>
      <c r="G106" s="370"/>
      <c r="H106" s="370"/>
      <c r="I106" s="370"/>
      <c r="J106" s="370"/>
      <c r="K106" s="370"/>
      <c r="L106" s="370"/>
      <c r="M106" s="370"/>
      <c r="N106" s="370"/>
      <c r="O106" s="330"/>
      <c r="P106" s="330"/>
      <c r="Q106" s="333"/>
      <c r="R106" s="427"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1" t="s">
        <v>265</v>
      </c>
      <c r="C107" s="331"/>
      <c r="D107" s="332"/>
      <c r="E107" s="369"/>
      <c r="F107" s="370"/>
      <c r="G107" s="370"/>
      <c r="H107" s="370"/>
      <c r="I107" s="370"/>
      <c r="J107" s="370"/>
      <c r="K107" s="370"/>
      <c r="L107" s="370"/>
      <c r="M107" s="370"/>
      <c r="N107" s="370"/>
      <c r="O107" s="330"/>
      <c r="P107" s="330"/>
      <c r="Q107" s="333"/>
      <c r="R107" s="427"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1" t="s">
        <v>265</v>
      </c>
      <c r="C108" s="331"/>
      <c r="D108" s="332"/>
      <c r="E108" s="369"/>
      <c r="F108" s="370"/>
      <c r="G108" s="370"/>
      <c r="H108" s="370"/>
      <c r="I108" s="370"/>
      <c r="J108" s="370"/>
      <c r="K108" s="370"/>
      <c r="L108" s="370"/>
      <c r="M108" s="370"/>
      <c r="N108" s="370"/>
      <c r="O108" s="330"/>
      <c r="P108" s="330"/>
      <c r="Q108" s="333"/>
      <c r="R108" s="427"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1" t="s">
        <v>265</v>
      </c>
      <c r="C109" s="331"/>
      <c r="D109" s="332"/>
      <c r="E109" s="369"/>
      <c r="F109" s="370"/>
      <c r="G109" s="370"/>
      <c r="H109" s="370"/>
      <c r="I109" s="370"/>
      <c r="J109" s="370"/>
      <c r="K109" s="370"/>
      <c r="L109" s="370"/>
      <c r="M109" s="370"/>
      <c r="N109" s="370"/>
      <c r="O109" s="330"/>
      <c r="P109" s="330"/>
      <c r="Q109" s="333"/>
      <c r="R109" s="427"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1" t="s">
        <v>265</v>
      </c>
      <c r="C110" s="331"/>
      <c r="D110" s="332"/>
      <c r="E110" s="369"/>
      <c r="F110" s="370"/>
      <c r="G110" s="370"/>
      <c r="H110" s="370"/>
      <c r="I110" s="370"/>
      <c r="J110" s="370"/>
      <c r="K110" s="370"/>
      <c r="L110" s="370"/>
      <c r="M110" s="370"/>
      <c r="N110" s="370"/>
      <c r="O110" s="330"/>
      <c r="P110" s="330"/>
      <c r="Q110" s="333"/>
      <c r="R110" s="427"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1" t="s">
        <v>265</v>
      </c>
      <c r="C111" s="331"/>
      <c r="D111" s="332"/>
      <c r="E111" s="369"/>
      <c r="F111" s="370"/>
      <c r="G111" s="370"/>
      <c r="H111" s="370"/>
      <c r="I111" s="370"/>
      <c r="J111" s="370"/>
      <c r="K111" s="370"/>
      <c r="L111" s="370"/>
      <c r="M111" s="370"/>
      <c r="N111" s="370"/>
      <c r="O111" s="330"/>
      <c r="P111" s="330"/>
      <c r="Q111" s="333"/>
      <c r="R111" s="427"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1" t="s">
        <v>265</v>
      </c>
      <c r="C112" s="331"/>
      <c r="D112" s="332"/>
      <c r="E112" s="369"/>
      <c r="F112" s="370"/>
      <c r="G112" s="370"/>
      <c r="H112" s="370"/>
      <c r="I112" s="370"/>
      <c r="J112" s="370"/>
      <c r="K112" s="370"/>
      <c r="L112" s="370"/>
      <c r="M112" s="370"/>
      <c r="N112" s="370"/>
      <c r="O112" s="330"/>
      <c r="P112" s="330"/>
      <c r="Q112" s="333"/>
      <c r="R112" s="427"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1" t="s">
        <v>265</v>
      </c>
      <c r="C113" s="331"/>
      <c r="D113" s="332"/>
      <c r="E113" s="369"/>
      <c r="F113" s="370"/>
      <c r="G113" s="370"/>
      <c r="H113" s="370"/>
      <c r="I113" s="370"/>
      <c r="J113" s="370"/>
      <c r="K113" s="370"/>
      <c r="L113" s="370"/>
      <c r="M113" s="370"/>
      <c r="N113" s="370"/>
      <c r="O113" s="330"/>
      <c r="P113" s="330"/>
      <c r="Q113" s="333"/>
      <c r="R113" s="427"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1" t="s">
        <v>265</v>
      </c>
      <c r="C114" s="331"/>
      <c r="D114" s="332"/>
      <c r="E114" s="369"/>
      <c r="F114" s="370"/>
      <c r="G114" s="370"/>
      <c r="H114" s="370"/>
      <c r="I114" s="370"/>
      <c r="J114" s="370"/>
      <c r="K114" s="370"/>
      <c r="L114" s="370"/>
      <c r="M114" s="370"/>
      <c r="N114" s="370"/>
      <c r="O114" s="330"/>
      <c r="P114" s="330"/>
      <c r="Q114" s="333"/>
      <c r="R114" s="427"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1" t="s">
        <v>265</v>
      </c>
      <c r="C115" s="331"/>
      <c r="D115" s="332"/>
      <c r="E115" s="369"/>
      <c r="F115" s="370"/>
      <c r="G115" s="370"/>
      <c r="H115" s="370"/>
      <c r="I115" s="370"/>
      <c r="J115" s="370"/>
      <c r="K115" s="370"/>
      <c r="L115" s="370"/>
      <c r="M115" s="370"/>
      <c r="N115" s="370"/>
      <c r="O115" s="330"/>
      <c r="P115" s="330"/>
      <c r="Q115" s="333"/>
      <c r="R115" s="427"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1" t="s">
        <v>265</v>
      </c>
      <c r="C116" s="331"/>
      <c r="D116" s="332"/>
      <c r="E116" s="369"/>
      <c r="F116" s="370"/>
      <c r="G116" s="370"/>
      <c r="H116" s="370"/>
      <c r="I116" s="370"/>
      <c r="J116" s="370"/>
      <c r="K116" s="370"/>
      <c r="L116" s="370"/>
      <c r="M116" s="370"/>
      <c r="N116" s="370"/>
      <c r="O116" s="330"/>
      <c r="P116" s="330"/>
      <c r="Q116" s="333"/>
      <c r="R116" s="427"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1" t="s">
        <v>265</v>
      </c>
      <c r="C117" s="331"/>
      <c r="D117" s="332"/>
      <c r="E117" s="369"/>
      <c r="F117" s="370"/>
      <c r="G117" s="370"/>
      <c r="H117" s="370"/>
      <c r="I117" s="370"/>
      <c r="J117" s="370"/>
      <c r="K117" s="370"/>
      <c r="L117" s="370"/>
      <c r="M117" s="370"/>
      <c r="N117" s="370"/>
      <c r="O117" s="330"/>
      <c r="P117" s="330"/>
      <c r="Q117" s="333"/>
      <c r="R117" s="427"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1" t="s">
        <v>265</v>
      </c>
      <c r="C118" s="331"/>
      <c r="D118" s="332"/>
      <c r="E118" s="369"/>
      <c r="F118" s="370"/>
      <c r="G118" s="370"/>
      <c r="H118" s="370"/>
      <c r="I118" s="370"/>
      <c r="J118" s="370"/>
      <c r="K118" s="370"/>
      <c r="L118" s="370"/>
      <c r="M118" s="370"/>
      <c r="N118" s="370"/>
      <c r="O118" s="330"/>
      <c r="P118" s="330"/>
      <c r="Q118" s="333"/>
      <c r="R118" s="427"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1" t="s">
        <v>265</v>
      </c>
      <c r="C119" s="331"/>
      <c r="D119" s="332"/>
      <c r="E119" s="369"/>
      <c r="F119" s="370"/>
      <c r="G119" s="370"/>
      <c r="H119" s="370"/>
      <c r="I119" s="370"/>
      <c r="J119" s="370"/>
      <c r="K119" s="370"/>
      <c r="L119" s="370"/>
      <c r="M119" s="370"/>
      <c r="N119" s="370"/>
      <c r="O119" s="330"/>
      <c r="P119" s="330"/>
      <c r="Q119" s="333"/>
      <c r="R119" s="427"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1" t="s">
        <v>265</v>
      </c>
      <c r="C120" s="331"/>
      <c r="D120" s="332"/>
      <c r="E120" s="369"/>
      <c r="F120" s="370"/>
      <c r="G120" s="370"/>
      <c r="H120" s="370"/>
      <c r="I120" s="370"/>
      <c r="J120" s="370"/>
      <c r="K120" s="370"/>
      <c r="L120" s="370"/>
      <c r="M120" s="370"/>
      <c r="N120" s="370"/>
      <c r="O120" s="330"/>
      <c r="P120" s="330"/>
      <c r="Q120" s="333"/>
      <c r="R120" s="427"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1" t="s">
        <v>265</v>
      </c>
      <c r="C121" s="331"/>
      <c r="D121" s="332"/>
      <c r="E121" s="369"/>
      <c r="F121" s="370"/>
      <c r="G121" s="370"/>
      <c r="H121" s="370"/>
      <c r="I121" s="370"/>
      <c r="J121" s="370"/>
      <c r="K121" s="370"/>
      <c r="L121" s="370"/>
      <c r="M121" s="370"/>
      <c r="N121" s="370"/>
      <c r="O121" s="330"/>
      <c r="P121" s="330"/>
      <c r="Q121" s="333"/>
      <c r="R121" s="427"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1" t="s">
        <v>265</v>
      </c>
      <c r="C122" s="331"/>
      <c r="D122" s="332"/>
      <c r="E122" s="369"/>
      <c r="F122" s="370"/>
      <c r="G122" s="370"/>
      <c r="H122" s="370"/>
      <c r="I122" s="370"/>
      <c r="J122" s="370"/>
      <c r="K122" s="370"/>
      <c r="L122" s="370"/>
      <c r="M122" s="370"/>
      <c r="N122" s="370"/>
      <c r="O122" s="330"/>
      <c r="P122" s="330"/>
      <c r="Q122" s="333"/>
      <c r="R122" s="427"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1" t="s">
        <v>265</v>
      </c>
      <c r="C123" s="331"/>
      <c r="D123" s="332"/>
      <c r="E123" s="369"/>
      <c r="F123" s="370"/>
      <c r="G123" s="370"/>
      <c r="H123" s="370"/>
      <c r="I123" s="370"/>
      <c r="J123" s="370"/>
      <c r="K123" s="370"/>
      <c r="L123" s="370"/>
      <c r="M123" s="370"/>
      <c r="N123" s="370"/>
      <c r="O123" s="330"/>
      <c r="P123" s="330"/>
      <c r="Q123" s="333"/>
      <c r="R123" s="427"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1" t="s">
        <v>265</v>
      </c>
      <c r="C124" s="331"/>
      <c r="D124" s="332"/>
      <c r="E124" s="369"/>
      <c r="F124" s="370"/>
      <c r="G124" s="370"/>
      <c r="H124" s="370"/>
      <c r="I124" s="370"/>
      <c r="J124" s="370"/>
      <c r="K124" s="370"/>
      <c r="L124" s="370"/>
      <c r="M124" s="370"/>
      <c r="N124" s="370"/>
      <c r="O124" s="330"/>
      <c r="P124" s="330"/>
      <c r="Q124" s="333"/>
      <c r="R124" s="427"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1" t="s">
        <v>265</v>
      </c>
      <c r="C125" s="331"/>
      <c r="D125" s="332"/>
      <c r="E125" s="369"/>
      <c r="F125" s="370"/>
      <c r="G125" s="370"/>
      <c r="H125" s="370"/>
      <c r="I125" s="370"/>
      <c r="J125" s="370"/>
      <c r="K125" s="370"/>
      <c r="L125" s="370"/>
      <c r="M125" s="370"/>
      <c r="N125" s="370"/>
      <c r="O125" s="330"/>
      <c r="P125" s="330"/>
      <c r="Q125" s="333"/>
      <c r="R125" s="427"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1" t="s">
        <v>265</v>
      </c>
      <c r="C126" s="331"/>
      <c r="D126" s="332"/>
      <c r="E126" s="369"/>
      <c r="F126" s="370"/>
      <c r="G126" s="370"/>
      <c r="H126" s="370"/>
      <c r="I126" s="370"/>
      <c r="J126" s="370"/>
      <c r="K126" s="370"/>
      <c r="L126" s="370"/>
      <c r="M126" s="370"/>
      <c r="N126" s="370"/>
      <c r="O126" s="330"/>
      <c r="P126" s="330"/>
      <c r="Q126" s="333"/>
      <c r="R126" s="427"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1" t="s">
        <v>265</v>
      </c>
      <c r="C127" s="331"/>
      <c r="D127" s="332"/>
      <c r="E127" s="369"/>
      <c r="F127" s="370"/>
      <c r="G127" s="370"/>
      <c r="H127" s="370"/>
      <c r="I127" s="370"/>
      <c r="J127" s="370"/>
      <c r="K127" s="370"/>
      <c r="L127" s="370"/>
      <c r="M127" s="370"/>
      <c r="N127" s="370"/>
      <c r="O127" s="330"/>
      <c r="P127" s="330"/>
      <c r="Q127" s="333"/>
      <c r="R127" s="427"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1" t="s">
        <v>265</v>
      </c>
      <c r="C128" s="331"/>
      <c r="D128" s="332"/>
      <c r="E128" s="369"/>
      <c r="F128" s="370"/>
      <c r="G128" s="370"/>
      <c r="H128" s="370"/>
      <c r="I128" s="370"/>
      <c r="J128" s="370"/>
      <c r="K128" s="370"/>
      <c r="L128" s="370"/>
      <c r="M128" s="370"/>
      <c r="N128" s="370"/>
      <c r="O128" s="330"/>
      <c r="P128" s="330"/>
      <c r="Q128" s="333"/>
      <c r="R128" s="427"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1" t="s">
        <v>265</v>
      </c>
      <c r="C129" s="331"/>
      <c r="D129" s="332"/>
      <c r="E129" s="369"/>
      <c r="F129" s="370"/>
      <c r="G129" s="370"/>
      <c r="H129" s="370"/>
      <c r="I129" s="370"/>
      <c r="J129" s="370"/>
      <c r="K129" s="370"/>
      <c r="L129" s="370"/>
      <c r="M129" s="370"/>
      <c r="N129" s="370"/>
      <c r="O129" s="330"/>
      <c r="P129" s="330"/>
      <c r="Q129" s="333"/>
      <c r="R129" s="427"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1" t="s">
        <v>265</v>
      </c>
      <c r="C130" s="331"/>
      <c r="D130" s="332"/>
      <c r="E130" s="369"/>
      <c r="F130" s="370"/>
      <c r="G130" s="370"/>
      <c r="H130" s="370"/>
      <c r="I130" s="370"/>
      <c r="J130" s="370"/>
      <c r="K130" s="370"/>
      <c r="L130" s="370"/>
      <c r="M130" s="370"/>
      <c r="N130" s="370"/>
      <c r="O130" s="330"/>
      <c r="P130" s="330"/>
      <c r="Q130" s="333"/>
      <c r="R130" s="427"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1" t="s">
        <v>265</v>
      </c>
      <c r="C131" s="331"/>
      <c r="D131" s="332"/>
      <c r="E131" s="369"/>
      <c r="F131" s="370"/>
      <c r="G131" s="370"/>
      <c r="H131" s="370"/>
      <c r="I131" s="370"/>
      <c r="J131" s="370"/>
      <c r="K131" s="370"/>
      <c r="L131" s="370"/>
      <c r="M131" s="370"/>
      <c r="N131" s="370"/>
      <c r="O131" s="330"/>
      <c r="P131" s="330"/>
      <c r="Q131" s="333"/>
      <c r="R131" s="427"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1" t="s">
        <v>265</v>
      </c>
      <c r="C132" s="331"/>
      <c r="D132" s="332"/>
      <c r="E132" s="369"/>
      <c r="F132" s="370"/>
      <c r="G132" s="370"/>
      <c r="H132" s="370"/>
      <c r="I132" s="370"/>
      <c r="J132" s="370"/>
      <c r="K132" s="370"/>
      <c r="L132" s="370"/>
      <c r="M132" s="370"/>
      <c r="N132" s="370"/>
      <c r="O132" s="330"/>
      <c r="P132" s="330"/>
      <c r="Q132" s="333"/>
      <c r="R132" s="427"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1" t="s">
        <v>265</v>
      </c>
      <c r="C133" s="331"/>
      <c r="D133" s="332"/>
      <c r="E133" s="369"/>
      <c r="F133" s="370"/>
      <c r="G133" s="370"/>
      <c r="H133" s="370"/>
      <c r="I133" s="370"/>
      <c r="J133" s="370"/>
      <c r="K133" s="370"/>
      <c r="L133" s="370"/>
      <c r="M133" s="370"/>
      <c r="N133" s="370"/>
      <c r="O133" s="330"/>
      <c r="P133" s="330"/>
      <c r="Q133" s="333"/>
      <c r="R133" s="427"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1" t="s">
        <v>265</v>
      </c>
      <c r="C134" s="331"/>
      <c r="D134" s="332"/>
      <c r="E134" s="369"/>
      <c r="F134" s="370"/>
      <c r="G134" s="370"/>
      <c r="H134" s="370"/>
      <c r="I134" s="370"/>
      <c r="J134" s="370"/>
      <c r="K134" s="370"/>
      <c r="L134" s="370"/>
      <c r="M134" s="370"/>
      <c r="N134" s="370"/>
      <c r="O134" s="330"/>
      <c r="P134" s="330"/>
      <c r="Q134" s="333"/>
      <c r="R134" s="427"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1" t="s">
        <v>265</v>
      </c>
      <c r="C135" s="331"/>
      <c r="D135" s="332"/>
      <c r="E135" s="369"/>
      <c r="F135" s="370"/>
      <c r="G135" s="370"/>
      <c r="H135" s="370"/>
      <c r="I135" s="370"/>
      <c r="J135" s="370"/>
      <c r="K135" s="370"/>
      <c r="L135" s="370"/>
      <c r="M135" s="370"/>
      <c r="N135" s="370"/>
      <c r="O135" s="330"/>
      <c r="P135" s="330"/>
      <c r="Q135" s="333"/>
      <c r="R135" s="427"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1" t="s">
        <v>265</v>
      </c>
      <c r="C136" s="331"/>
      <c r="D136" s="332"/>
      <c r="E136" s="369"/>
      <c r="F136" s="370"/>
      <c r="G136" s="370"/>
      <c r="H136" s="370"/>
      <c r="I136" s="370"/>
      <c r="J136" s="370"/>
      <c r="K136" s="370"/>
      <c r="L136" s="370"/>
      <c r="M136" s="370"/>
      <c r="N136" s="370"/>
      <c r="O136" s="330"/>
      <c r="P136" s="330"/>
      <c r="Q136" s="333"/>
      <c r="R136" s="427"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1" t="s">
        <v>265</v>
      </c>
      <c r="C137" s="331"/>
      <c r="D137" s="332"/>
      <c r="E137" s="369"/>
      <c r="F137" s="370"/>
      <c r="G137" s="370"/>
      <c r="H137" s="370"/>
      <c r="I137" s="370"/>
      <c r="J137" s="370"/>
      <c r="K137" s="370"/>
      <c r="L137" s="370"/>
      <c r="M137" s="370"/>
      <c r="N137" s="370"/>
      <c r="O137" s="330"/>
      <c r="P137" s="330"/>
      <c r="Q137" s="333"/>
      <c r="R137" s="427"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1" t="s">
        <v>265</v>
      </c>
      <c r="C138" s="331"/>
      <c r="D138" s="332"/>
      <c r="E138" s="369"/>
      <c r="F138" s="370"/>
      <c r="G138" s="370"/>
      <c r="H138" s="370"/>
      <c r="I138" s="370"/>
      <c r="J138" s="370"/>
      <c r="K138" s="370"/>
      <c r="L138" s="370"/>
      <c r="M138" s="370"/>
      <c r="N138" s="370"/>
      <c r="O138" s="330"/>
      <c r="P138" s="330"/>
      <c r="Q138" s="333"/>
      <c r="R138" s="427"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1" t="s">
        <v>265</v>
      </c>
      <c r="C139" s="331"/>
      <c r="D139" s="332"/>
      <c r="E139" s="369"/>
      <c r="F139" s="370"/>
      <c r="G139" s="370"/>
      <c r="H139" s="370"/>
      <c r="I139" s="370"/>
      <c r="J139" s="370"/>
      <c r="K139" s="370"/>
      <c r="L139" s="370"/>
      <c r="M139" s="370"/>
      <c r="N139" s="370"/>
      <c r="O139" s="330"/>
      <c r="P139" s="330"/>
      <c r="Q139" s="333"/>
      <c r="R139" s="427"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1" t="s">
        <v>265</v>
      </c>
      <c r="C140" s="331"/>
      <c r="D140" s="332"/>
      <c r="E140" s="369"/>
      <c r="F140" s="370"/>
      <c r="G140" s="370"/>
      <c r="H140" s="370"/>
      <c r="I140" s="370"/>
      <c r="J140" s="370"/>
      <c r="K140" s="370"/>
      <c r="L140" s="370"/>
      <c r="M140" s="370"/>
      <c r="N140" s="370"/>
      <c r="O140" s="330"/>
      <c r="P140" s="330"/>
      <c r="Q140" s="333"/>
      <c r="R140" s="427"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1" t="s">
        <v>265</v>
      </c>
      <c r="C141" s="331"/>
      <c r="D141" s="332"/>
      <c r="E141" s="369"/>
      <c r="F141" s="370"/>
      <c r="G141" s="370"/>
      <c r="H141" s="370"/>
      <c r="I141" s="370"/>
      <c r="J141" s="370"/>
      <c r="K141" s="370"/>
      <c r="L141" s="370"/>
      <c r="M141" s="370"/>
      <c r="N141" s="370"/>
      <c r="O141" s="330"/>
      <c r="P141" s="330"/>
      <c r="Q141" s="333"/>
      <c r="R141" s="427"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1" t="s">
        <v>265</v>
      </c>
      <c r="C142" s="331"/>
      <c r="D142" s="332"/>
      <c r="E142" s="369"/>
      <c r="F142" s="370"/>
      <c r="G142" s="370"/>
      <c r="H142" s="370"/>
      <c r="I142" s="370"/>
      <c r="J142" s="370"/>
      <c r="K142" s="370"/>
      <c r="L142" s="370"/>
      <c r="M142" s="370"/>
      <c r="N142" s="370"/>
      <c r="O142" s="330"/>
      <c r="P142" s="330"/>
      <c r="Q142" s="333"/>
      <c r="R142" s="427"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1" t="s">
        <v>265</v>
      </c>
      <c r="C143" s="331"/>
      <c r="D143" s="332"/>
      <c r="E143" s="369"/>
      <c r="F143" s="370"/>
      <c r="G143" s="370"/>
      <c r="H143" s="370"/>
      <c r="I143" s="370"/>
      <c r="J143" s="370"/>
      <c r="K143" s="370"/>
      <c r="L143" s="370"/>
      <c r="M143" s="370"/>
      <c r="N143" s="370"/>
      <c r="O143" s="330"/>
      <c r="P143" s="330"/>
      <c r="Q143" s="333"/>
      <c r="R143" s="427"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1" t="s">
        <v>265</v>
      </c>
      <c r="C144" s="331"/>
      <c r="D144" s="332"/>
      <c r="E144" s="369"/>
      <c r="F144" s="370"/>
      <c r="G144" s="370"/>
      <c r="H144" s="370"/>
      <c r="I144" s="370"/>
      <c r="J144" s="370"/>
      <c r="K144" s="370"/>
      <c r="L144" s="370"/>
      <c r="M144" s="370"/>
      <c r="N144" s="370"/>
      <c r="O144" s="330"/>
      <c r="P144" s="330"/>
      <c r="Q144" s="333"/>
      <c r="R144" s="427"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1" t="s">
        <v>265</v>
      </c>
      <c r="C145" s="331"/>
      <c r="D145" s="332"/>
      <c r="E145" s="369"/>
      <c r="F145" s="370"/>
      <c r="G145" s="370"/>
      <c r="H145" s="370"/>
      <c r="I145" s="370"/>
      <c r="J145" s="370"/>
      <c r="K145" s="370"/>
      <c r="L145" s="370"/>
      <c r="M145" s="370"/>
      <c r="N145" s="370"/>
      <c r="O145" s="330"/>
      <c r="P145" s="330"/>
      <c r="Q145" s="333"/>
      <c r="R145" s="427"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1" t="s">
        <v>265</v>
      </c>
      <c r="C146" s="331"/>
      <c r="D146" s="332"/>
      <c r="E146" s="369"/>
      <c r="F146" s="370"/>
      <c r="G146" s="370"/>
      <c r="H146" s="370"/>
      <c r="I146" s="370"/>
      <c r="J146" s="370"/>
      <c r="K146" s="370"/>
      <c r="L146" s="370"/>
      <c r="M146" s="370"/>
      <c r="N146" s="370"/>
      <c r="O146" s="330"/>
      <c r="P146" s="330"/>
      <c r="Q146" s="333"/>
      <c r="R146" s="427"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1" t="s">
        <v>265</v>
      </c>
      <c r="C147" s="331"/>
      <c r="D147" s="332"/>
      <c r="E147" s="369"/>
      <c r="F147" s="370"/>
      <c r="G147" s="370"/>
      <c r="H147" s="370"/>
      <c r="I147" s="370"/>
      <c r="J147" s="370"/>
      <c r="K147" s="370"/>
      <c r="L147" s="370"/>
      <c r="M147" s="370"/>
      <c r="N147" s="370"/>
      <c r="O147" s="330"/>
      <c r="P147" s="330"/>
      <c r="Q147" s="333"/>
      <c r="R147" s="427"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1" t="s">
        <v>265</v>
      </c>
      <c r="C148" s="331"/>
      <c r="D148" s="332"/>
      <c r="E148" s="369"/>
      <c r="F148" s="370"/>
      <c r="G148" s="370"/>
      <c r="H148" s="370"/>
      <c r="I148" s="370"/>
      <c r="J148" s="370"/>
      <c r="K148" s="370"/>
      <c r="L148" s="370"/>
      <c r="M148" s="370"/>
      <c r="N148" s="370"/>
      <c r="O148" s="330"/>
      <c r="P148" s="330"/>
      <c r="Q148" s="333"/>
      <c r="R148" s="427"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1" t="s">
        <v>265</v>
      </c>
      <c r="C149" s="331"/>
      <c r="D149" s="332"/>
      <c r="E149" s="369"/>
      <c r="F149" s="370"/>
      <c r="G149" s="370"/>
      <c r="H149" s="370"/>
      <c r="I149" s="370"/>
      <c r="J149" s="370"/>
      <c r="K149" s="370"/>
      <c r="L149" s="370"/>
      <c r="M149" s="370"/>
      <c r="N149" s="370"/>
      <c r="O149" s="330"/>
      <c r="P149" s="330"/>
      <c r="Q149" s="333"/>
      <c r="R149" s="427"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1" t="s">
        <v>265</v>
      </c>
      <c r="C150" s="331"/>
      <c r="D150" s="332"/>
      <c r="E150" s="369"/>
      <c r="F150" s="370"/>
      <c r="G150" s="370"/>
      <c r="H150" s="370"/>
      <c r="I150" s="370"/>
      <c r="J150" s="370"/>
      <c r="K150" s="370"/>
      <c r="L150" s="370"/>
      <c r="M150" s="370"/>
      <c r="N150" s="370"/>
      <c r="O150" s="330"/>
      <c r="P150" s="330"/>
      <c r="Q150" s="333"/>
      <c r="R150" s="427"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1" t="s">
        <v>265</v>
      </c>
      <c r="C151" s="331"/>
      <c r="D151" s="332"/>
      <c r="E151" s="369"/>
      <c r="F151" s="370"/>
      <c r="G151" s="370"/>
      <c r="H151" s="370"/>
      <c r="I151" s="370"/>
      <c r="J151" s="370"/>
      <c r="K151" s="370"/>
      <c r="L151" s="370"/>
      <c r="M151" s="370"/>
      <c r="N151" s="370"/>
      <c r="O151" s="330"/>
      <c r="P151" s="330"/>
      <c r="Q151" s="333"/>
      <c r="R151" s="427"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1" t="s">
        <v>265</v>
      </c>
      <c r="C152" s="331"/>
      <c r="D152" s="332"/>
      <c r="E152" s="369"/>
      <c r="F152" s="370"/>
      <c r="G152" s="370"/>
      <c r="H152" s="370"/>
      <c r="I152" s="370"/>
      <c r="J152" s="370"/>
      <c r="K152" s="370"/>
      <c r="L152" s="370"/>
      <c r="M152" s="370"/>
      <c r="N152" s="370"/>
      <c r="O152" s="330"/>
      <c r="P152" s="330"/>
      <c r="Q152" s="333"/>
      <c r="R152" s="427"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1" t="s">
        <v>265</v>
      </c>
      <c r="C153" s="331"/>
      <c r="D153" s="332"/>
      <c r="E153" s="369"/>
      <c r="F153" s="370"/>
      <c r="G153" s="370"/>
      <c r="H153" s="370"/>
      <c r="I153" s="370"/>
      <c r="J153" s="370"/>
      <c r="K153" s="370"/>
      <c r="L153" s="370"/>
      <c r="M153" s="370"/>
      <c r="N153" s="370"/>
      <c r="O153" s="330"/>
      <c r="P153" s="330"/>
      <c r="Q153" s="333"/>
      <c r="R153" s="427"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1" t="s">
        <v>265</v>
      </c>
      <c r="C154" s="331"/>
      <c r="D154" s="332"/>
      <c r="E154" s="369"/>
      <c r="F154" s="370"/>
      <c r="G154" s="370"/>
      <c r="H154" s="370"/>
      <c r="I154" s="370"/>
      <c r="J154" s="370"/>
      <c r="K154" s="370"/>
      <c r="L154" s="370"/>
      <c r="M154" s="370"/>
      <c r="N154" s="370"/>
      <c r="O154" s="330"/>
      <c r="P154" s="330"/>
      <c r="Q154" s="333"/>
      <c r="R154" s="427"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1" t="s">
        <v>265</v>
      </c>
      <c r="C155" s="331"/>
      <c r="D155" s="332"/>
      <c r="E155" s="369"/>
      <c r="F155" s="370"/>
      <c r="G155" s="370"/>
      <c r="H155" s="370"/>
      <c r="I155" s="370"/>
      <c r="J155" s="370"/>
      <c r="K155" s="370"/>
      <c r="L155" s="370"/>
      <c r="M155" s="370"/>
      <c r="N155" s="370"/>
      <c r="O155" s="330"/>
      <c r="P155" s="330"/>
      <c r="Q155" s="333"/>
      <c r="R155" s="427"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1" t="s">
        <v>265</v>
      </c>
      <c r="C156" s="331"/>
      <c r="D156" s="332"/>
      <c r="E156" s="369"/>
      <c r="F156" s="370"/>
      <c r="G156" s="370"/>
      <c r="H156" s="370"/>
      <c r="I156" s="370"/>
      <c r="J156" s="370"/>
      <c r="K156" s="370"/>
      <c r="L156" s="370"/>
      <c r="M156" s="370"/>
      <c r="N156" s="370"/>
      <c r="O156" s="330"/>
      <c r="P156" s="330"/>
      <c r="Q156" s="333"/>
      <c r="R156" s="427"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1" t="s">
        <v>265</v>
      </c>
      <c r="C157" s="331"/>
      <c r="D157" s="332"/>
      <c r="E157" s="369"/>
      <c r="F157" s="370"/>
      <c r="G157" s="370"/>
      <c r="H157" s="370"/>
      <c r="I157" s="370"/>
      <c r="J157" s="370"/>
      <c r="K157" s="370"/>
      <c r="L157" s="370"/>
      <c r="M157" s="370"/>
      <c r="N157" s="370"/>
      <c r="O157" s="330"/>
      <c r="P157" s="330"/>
      <c r="Q157" s="333"/>
      <c r="R157" s="427"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1" t="s">
        <v>265</v>
      </c>
      <c r="C158" s="331"/>
      <c r="D158" s="332"/>
      <c r="E158" s="369"/>
      <c r="F158" s="370"/>
      <c r="G158" s="370"/>
      <c r="H158" s="370"/>
      <c r="I158" s="370"/>
      <c r="J158" s="370"/>
      <c r="K158" s="370"/>
      <c r="L158" s="370"/>
      <c r="M158" s="370"/>
      <c r="N158" s="370"/>
      <c r="O158" s="330"/>
      <c r="P158" s="330"/>
      <c r="Q158" s="333"/>
      <c r="R158" s="427"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1" t="s">
        <v>265</v>
      </c>
      <c r="C159" s="331"/>
      <c r="D159" s="332"/>
      <c r="E159" s="369"/>
      <c r="F159" s="370"/>
      <c r="G159" s="370"/>
      <c r="H159" s="370"/>
      <c r="I159" s="370"/>
      <c r="J159" s="370"/>
      <c r="K159" s="370"/>
      <c r="L159" s="370"/>
      <c r="M159" s="370"/>
      <c r="N159" s="370"/>
      <c r="O159" s="330"/>
      <c r="P159" s="330"/>
      <c r="Q159" s="333"/>
      <c r="R159" s="427"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1" t="s">
        <v>265</v>
      </c>
      <c r="C160" s="331"/>
      <c r="D160" s="332"/>
      <c r="E160" s="369"/>
      <c r="F160" s="370"/>
      <c r="G160" s="370"/>
      <c r="H160" s="370"/>
      <c r="I160" s="370"/>
      <c r="J160" s="370"/>
      <c r="K160" s="370"/>
      <c r="L160" s="370"/>
      <c r="M160" s="370"/>
      <c r="N160" s="370"/>
      <c r="O160" s="330"/>
      <c r="P160" s="330"/>
      <c r="Q160" s="333"/>
      <c r="R160" s="427"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1" t="s">
        <v>265</v>
      </c>
      <c r="C161" s="331"/>
      <c r="D161" s="332"/>
      <c r="E161" s="369"/>
      <c r="F161" s="370"/>
      <c r="G161" s="370"/>
      <c r="H161" s="370"/>
      <c r="I161" s="370"/>
      <c r="J161" s="370"/>
      <c r="K161" s="370"/>
      <c r="L161" s="370"/>
      <c r="M161" s="370"/>
      <c r="N161" s="370"/>
      <c r="O161" s="330"/>
      <c r="P161" s="330"/>
      <c r="Q161" s="333"/>
      <c r="R161" s="427"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1" t="s">
        <v>265</v>
      </c>
      <c r="C162" s="331"/>
      <c r="D162" s="332"/>
      <c r="E162" s="369"/>
      <c r="F162" s="370"/>
      <c r="G162" s="370"/>
      <c r="H162" s="370"/>
      <c r="I162" s="370"/>
      <c r="J162" s="370"/>
      <c r="K162" s="370"/>
      <c r="L162" s="370"/>
      <c r="M162" s="370"/>
      <c r="N162" s="370"/>
      <c r="O162" s="330"/>
      <c r="P162" s="330"/>
      <c r="Q162" s="333"/>
      <c r="R162" s="427"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1" t="s">
        <v>265</v>
      </c>
      <c r="C163" s="331"/>
      <c r="D163" s="332"/>
      <c r="E163" s="369"/>
      <c r="F163" s="370"/>
      <c r="G163" s="370"/>
      <c r="H163" s="370"/>
      <c r="I163" s="370"/>
      <c r="J163" s="370"/>
      <c r="K163" s="370"/>
      <c r="L163" s="370"/>
      <c r="M163" s="370"/>
      <c r="N163" s="370"/>
      <c r="O163" s="330"/>
      <c r="P163" s="330"/>
      <c r="Q163" s="333"/>
      <c r="R163" s="427"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1" t="s">
        <v>265</v>
      </c>
      <c r="C164" s="331"/>
      <c r="D164" s="332"/>
      <c r="E164" s="369"/>
      <c r="F164" s="370"/>
      <c r="G164" s="370"/>
      <c r="H164" s="370"/>
      <c r="I164" s="370"/>
      <c r="J164" s="370"/>
      <c r="K164" s="370"/>
      <c r="L164" s="370"/>
      <c r="M164" s="370"/>
      <c r="N164" s="370"/>
      <c r="O164" s="330"/>
      <c r="P164" s="330"/>
      <c r="Q164" s="333"/>
      <c r="R164" s="427"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1" t="s">
        <v>265</v>
      </c>
      <c r="C165" s="331"/>
      <c r="D165" s="332"/>
      <c r="E165" s="369"/>
      <c r="F165" s="370"/>
      <c r="G165" s="370"/>
      <c r="H165" s="370"/>
      <c r="I165" s="370"/>
      <c r="J165" s="370"/>
      <c r="K165" s="370"/>
      <c r="L165" s="370"/>
      <c r="M165" s="370"/>
      <c r="N165" s="370"/>
      <c r="O165" s="330"/>
      <c r="P165" s="330"/>
      <c r="Q165" s="333"/>
      <c r="R165" s="427"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1" t="s">
        <v>265</v>
      </c>
      <c r="C166" s="331"/>
      <c r="D166" s="332"/>
      <c r="E166" s="369"/>
      <c r="F166" s="370"/>
      <c r="G166" s="370"/>
      <c r="H166" s="370"/>
      <c r="I166" s="370"/>
      <c r="J166" s="370"/>
      <c r="K166" s="370"/>
      <c r="L166" s="370"/>
      <c r="M166" s="370"/>
      <c r="N166" s="370"/>
      <c r="O166" s="330"/>
      <c r="P166" s="330"/>
      <c r="Q166" s="333"/>
      <c r="R166" s="427"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1" t="s">
        <v>265</v>
      </c>
      <c r="C167" s="331"/>
      <c r="D167" s="332"/>
      <c r="E167" s="369"/>
      <c r="F167" s="370"/>
      <c r="G167" s="370"/>
      <c r="H167" s="370"/>
      <c r="I167" s="370"/>
      <c r="J167" s="370"/>
      <c r="K167" s="370"/>
      <c r="L167" s="370"/>
      <c r="M167" s="370"/>
      <c r="N167" s="370"/>
      <c r="O167" s="330"/>
      <c r="P167" s="330"/>
      <c r="Q167" s="333"/>
      <c r="R167" s="427"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1" t="s">
        <v>265</v>
      </c>
      <c r="C168" s="331"/>
      <c r="D168" s="332"/>
      <c r="E168" s="369"/>
      <c r="F168" s="370"/>
      <c r="G168" s="370"/>
      <c r="H168" s="370"/>
      <c r="I168" s="370"/>
      <c r="J168" s="370"/>
      <c r="K168" s="370"/>
      <c r="L168" s="370"/>
      <c r="M168" s="370"/>
      <c r="N168" s="370"/>
      <c r="O168" s="330"/>
      <c r="P168" s="330"/>
      <c r="Q168" s="333"/>
      <c r="R168" s="427"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1" t="s">
        <v>265</v>
      </c>
      <c r="C169" s="331"/>
      <c r="D169" s="332"/>
      <c r="E169" s="369"/>
      <c r="F169" s="370"/>
      <c r="G169" s="370"/>
      <c r="H169" s="370"/>
      <c r="I169" s="370"/>
      <c r="J169" s="370"/>
      <c r="K169" s="370"/>
      <c r="L169" s="370"/>
      <c r="M169" s="370"/>
      <c r="N169" s="370"/>
      <c r="O169" s="330"/>
      <c r="P169" s="330"/>
      <c r="Q169" s="333"/>
      <c r="R169" s="427"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1" t="s">
        <v>265</v>
      </c>
      <c r="C170" s="331"/>
      <c r="D170" s="332"/>
      <c r="E170" s="369"/>
      <c r="F170" s="370"/>
      <c r="G170" s="370"/>
      <c r="H170" s="370"/>
      <c r="I170" s="370"/>
      <c r="J170" s="370"/>
      <c r="K170" s="370"/>
      <c r="L170" s="370"/>
      <c r="M170" s="370"/>
      <c r="N170" s="370"/>
      <c r="O170" s="330"/>
      <c r="P170" s="330"/>
      <c r="Q170" s="333"/>
      <c r="R170" s="427"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1" t="s">
        <v>265</v>
      </c>
      <c r="C171" s="331"/>
      <c r="D171" s="332"/>
      <c r="E171" s="369"/>
      <c r="F171" s="370"/>
      <c r="G171" s="370"/>
      <c r="H171" s="370"/>
      <c r="I171" s="370"/>
      <c r="J171" s="370"/>
      <c r="K171" s="370"/>
      <c r="L171" s="370"/>
      <c r="M171" s="370"/>
      <c r="N171" s="370"/>
      <c r="O171" s="330"/>
      <c r="P171" s="330"/>
      <c r="Q171" s="333"/>
      <c r="R171" s="427"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1" t="s">
        <v>265</v>
      </c>
      <c r="C172" s="331"/>
      <c r="D172" s="332"/>
      <c r="E172" s="369"/>
      <c r="F172" s="370"/>
      <c r="G172" s="370"/>
      <c r="H172" s="370"/>
      <c r="I172" s="370"/>
      <c r="J172" s="370"/>
      <c r="K172" s="370"/>
      <c r="L172" s="370"/>
      <c r="M172" s="370"/>
      <c r="N172" s="370"/>
      <c r="O172" s="330"/>
      <c r="P172" s="330"/>
      <c r="Q172" s="333"/>
      <c r="R172" s="427"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1" t="s">
        <v>266</v>
      </c>
      <c r="C173" s="331"/>
      <c r="D173" s="332"/>
      <c r="E173" s="369"/>
      <c r="F173" s="370"/>
      <c r="G173" s="370"/>
      <c r="H173" s="370"/>
      <c r="I173" s="370"/>
      <c r="J173" s="370"/>
      <c r="K173" s="370"/>
      <c r="L173" s="370"/>
      <c r="M173" s="370"/>
      <c r="N173" s="370"/>
      <c r="O173" s="330"/>
      <c r="P173" s="330"/>
      <c r="Q173" s="333"/>
      <c r="R173" s="427"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1" t="s">
        <v>267</v>
      </c>
      <c r="C174" s="331"/>
      <c r="D174" s="332"/>
      <c r="E174" s="369"/>
      <c r="F174" s="370"/>
      <c r="G174" s="370"/>
      <c r="H174" s="370"/>
      <c r="I174" s="370"/>
      <c r="J174" s="370"/>
      <c r="K174" s="370"/>
      <c r="L174" s="370"/>
      <c r="M174" s="370"/>
      <c r="N174" s="370"/>
      <c r="O174" s="330"/>
      <c r="P174" s="330"/>
      <c r="Q174" s="333"/>
      <c r="R174" s="427"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1" t="s">
        <v>268</v>
      </c>
      <c r="C175" s="331"/>
      <c r="D175" s="332"/>
      <c r="E175" s="369"/>
      <c r="F175" s="370"/>
      <c r="G175" s="370"/>
      <c r="H175" s="370"/>
      <c r="I175" s="370"/>
      <c r="J175" s="370"/>
      <c r="K175" s="370"/>
      <c r="L175" s="370"/>
      <c r="M175" s="370"/>
      <c r="N175" s="370"/>
      <c r="O175" s="330"/>
      <c r="P175" s="330"/>
      <c r="Q175" s="333"/>
      <c r="R175" s="427"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1" t="s">
        <v>269</v>
      </c>
      <c r="C176" s="331"/>
      <c r="D176" s="332"/>
      <c r="E176" s="369"/>
      <c r="F176" s="370"/>
      <c r="G176" s="370"/>
      <c r="H176" s="370"/>
      <c r="I176" s="370"/>
      <c r="J176" s="370"/>
      <c r="K176" s="370"/>
      <c r="L176" s="370"/>
      <c r="M176" s="370"/>
      <c r="N176" s="370"/>
      <c r="O176" s="330"/>
      <c r="P176" s="330"/>
      <c r="Q176" s="333"/>
      <c r="R176" s="427"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1" t="s">
        <v>270</v>
      </c>
      <c r="C177" s="331"/>
      <c r="D177" s="332"/>
      <c r="E177" s="369"/>
      <c r="F177" s="370"/>
      <c r="G177" s="370"/>
      <c r="H177" s="370"/>
      <c r="I177" s="370"/>
      <c r="J177" s="370"/>
      <c r="K177" s="370"/>
      <c r="L177" s="370"/>
      <c r="M177" s="370"/>
      <c r="N177" s="370"/>
      <c r="O177" s="330"/>
      <c r="P177" s="330"/>
      <c r="Q177" s="333"/>
      <c r="R177" s="427"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1" t="s">
        <v>271</v>
      </c>
      <c r="C178" s="331"/>
      <c r="D178" s="332"/>
      <c r="E178" s="369"/>
      <c r="F178" s="370"/>
      <c r="G178" s="370"/>
      <c r="H178" s="370"/>
      <c r="I178" s="370"/>
      <c r="J178" s="370"/>
      <c r="K178" s="370"/>
      <c r="L178" s="370"/>
      <c r="M178" s="370"/>
      <c r="N178" s="370"/>
      <c r="O178" s="330"/>
      <c r="P178" s="330"/>
      <c r="Q178" s="333"/>
      <c r="R178" s="427"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1" t="s">
        <v>272</v>
      </c>
      <c r="C179" s="331"/>
      <c r="D179" s="332"/>
      <c r="E179" s="369"/>
      <c r="F179" s="370"/>
      <c r="G179" s="370"/>
      <c r="H179" s="370"/>
      <c r="I179" s="370"/>
      <c r="J179" s="370"/>
      <c r="K179" s="370"/>
      <c r="L179" s="370"/>
      <c r="M179" s="370"/>
      <c r="N179" s="370"/>
      <c r="O179" s="330"/>
      <c r="P179" s="330"/>
      <c r="Q179" s="333"/>
      <c r="R179" s="427"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1" t="s">
        <v>273</v>
      </c>
      <c r="C180" s="331"/>
      <c r="D180" s="332"/>
      <c r="E180" s="369"/>
      <c r="F180" s="370"/>
      <c r="G180" s="370"/>
      <c r="H180" s="370"/>
      <c r="I180" s="370"/>
      <c r="J180" s="370"/>
      <c r="K180" s="370"/>
      <c r="L180" s="370"/>
      <c r="M180" s="370"/>
      <c r="N180" s="370"/>
      <c r="O180" s="330"/>
      <c r="P180" s="330"/>
      <c r="Q180" s="333"/>
      <c r="R180" s="427"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1" t="s">
        <v>274</v>
      </c>
      <c r="C181" s="331"/>
      <c r="D181" s="332"/>
      <c r="E181" s="369"/>
      <c r="F181" s="370"/>
      <c r="G181" s="370"/>
      <c r="H181" s="370"/>
      <c r="I181" s="370"/>
      <c r="J181" s="370"/>
      <c r="K181" s="370"/>
      <c r="L181" s="370"/>
      <c r="M181" s="370"/>
      <c r="N181" s="370"/>
      <c r="O181" s="330"/>
      <c r="P181" s="330"/>
      <c r="Q181" s="333"/>
      <c r="R181" s="427"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1" t="s">
        <v>275</v>
      </c>
      <c r="C182" s="331"/>
      <c r="D182" s="332"/>
      <c r="E182" s="369"/>
      <c r="F182" s="370"/>
      <c r="G182" s="370"/>
      <c r="H182" s="370"/>
      <c r="I182" s="370"/>
      <c r="J182" s="370"/>
      <c r="K182" s="370"/>
      <c r="L182" s="370"/>
      <c r="M182" s="370"/>
      <c r="N182" s="370"/>
      <c r="O182" s="330"/>
      <c r="P182" s="330"/>
      <c r="Q182" s="333"/>
      <c r="R182" s="427"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1" t="s">
        <v>276</v>
      </c>
      <c r="C183" s="331"/>
      <c r="D183" s="332"/>
      <c r="E183" s="369"/>
      <c r="F183" s="370"/>
      <c r="G183" s="370"/>
      <c r="H183" s="370"/>
      <c r="I183" s="370"/>
      <c r="J183" s="370"/>
      <c r="K183" s="370"/>
      <c r="L183" s="370"/>
      <c r="M183" s="370"/>
      <c r="N183" s="370"/>
      <c r="O183" s="330"/>
      <c r="P183" s="330"/>
      <c r="Q183" s="333"/>
      <c r="R183" s="427"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1" t="s">
        <v>277</v>
      </c>
      <c r="C184" s="331"/>
      <c r="D184" s="332"/>
      <c r="E184" s="369"/>
      <c r="F184" s="370"/>
      <c r="G184" s="370"/>
      <c r="H184" s="370"/>
      <c r="I184" s="370"/>
      <c r="J184" s="370"/>
      <c r="K184" s="370"/>
      <c r="L184" s="370"/>
      <c r="M184" s="370"/>
      <c r="N184" s="370"/>
      <c r="O184" s="330"/>
      <c r="P184" s="330"/>
      <c r="Q184" s="333"/>
      <c r="R184" s="427"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1" t="s">
        <v>278</v>
      </c>
      <c r="C185" s="331"/>
      <c r="D185" s="332"/>
      <c r="E185" s="369"/>
      <c r="F185" s="370"/>
      <c r="G185" s="370"/>
      <c r="H185" s="370"/>
      <c r="I185" s="370"/>
      <c r="J185" s="370"/>
      <c r="K185" s="370"/>
      <c r="L185" s="370"/>
      <c r="M185" s="370"/>
      <c r="N185" s="370"/>
      <c r="O185" s="330"/>
      <c r="P185" s="330"/>
      <c r="Q185" s="333"/>
      <c r="R185" s="427"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1" t="s">
        <v>279</v>
      </c>
      <c r="C186" s="331"/>
      <c r="D186" s="332"/>
      <c r="E186" s="369"/>
      <c r="F186" s="370"/>
      <c r="G186" s="370"/>
      <c r="H186" s="370"/>
      <c r="I186" s="370"/>
      <c r="J186" s="370"/>
      <c r="K186" s="370"/>
      <c r="L186" s="370"/>
      <c r="M186" s="370"/>
      <c r="N186" s="370"/>
      <c r="O186" s="330"/>
      <c r="P186" s="330"/>
      <c r="Q186" s="333"/>
      <c r="R186" s="427"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1" t="s">
        <v>280</v>
      </c>
      <c r="C187" s="331"/>
      <c r="D187" s="332"/>
      <c r="E187" s="369"/>
      <c r="F187" s="370"/>
      <c r="G187" s="370"/>
      <c r="H187" s="370"/>
      <c r="I187" s="370"/>
      <c r="J187" s="370"/>
      <c r="K187" s="370"/>
      <c r="L187" s="370"/>
      <c r="M187" s="370"/>
      <c r="N187" s="370"/>
      <c r="O187" s="330"/>
      <c r="P187" s="330"/>
      <c r="Q187" s="333"/>
      <c r="R187" s="427"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1" t="s">
        <v>281</v>
      </c>
      <c r="C188" s="331"/>
      <c r="D188" s="332"/>
      <c r="E188" s="369"/>
      <c r="F188" s="370"/>
      <c r="G188" s="370"/>
      <c r="H188" s="370"/>
      <c r="I188" s="370"/>
      <c r="J188" s="370"/>
      <c r="K188" s="370"/>
      <c r="L188" s="370"/>
      <c r="M188" s="370"/>
      <c r="N188" s="370"/>
      <c r="O188" s="330"/>
      <c r="P188" s="330"/>
      <c r="Q188" s="333"/>
      <c r="R188" s="427"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1" t="s">
        <v>282</v>
      </c>
      <c r="C189" s="331"/>
      <c r="D189" s="332"/>
      <c r="E189" s="369"/>
      <c r="F189" s="370"/>
      <c r="G189" s="370"/>
      <c r="H189" s="370"/>
      <c r="I189" s="370"/>
      <c r="J189" s="370"/>
      <c r="K189" s="370"/>
      <c r="L189" s="370"/>
      <c r="M189" s="370"/>
      <c r="N189" s="370"/>
      <c r="O189" s="330"/>
      <c r="P189" s="330"/>
      <c r="Q189" s="333"/>
      <c r="R189" s="427"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1" t="s">
        <v>283</v>
      </c>
      <c r="C190" s="331"/>
      <c r="D190" s="332"/>
      <c r="E190" s="369"/>
      <c r="F190" s="370"/>
      <c r="G190" s="370"/>
      <c r="H190" s="370"/>
      <c r="I190" s="370"/>
      <c r="J190" s="370"/>
      <c r="K190" s="370"/>
      <c r="L190" s="370"/>
      <c r="M190" s="370"/>
      <c r="N190" s="370"/>
      <c r="O190" s="330"/>
      <c r="P190" s="330"/>
      <c r="Q190" s="333"/>
      <c r="R190" s="427"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1" t="s">
        <v>284</v>
      </c>
      <c r="C191" s="331"/>
      <c r="D191" s="332"/>
      <c r="E191" s="369"/>
      <c r="F191" s="370"/>
      <c r="G191" s="370"/>
      <c r="H191" s="370"/>
      <c r="I191" s="370"/>
      <c r="J191" s="370"/>
      <c r="K191" s="370"/>
      <c r="L191" s="370"/>
      <c r="M191" s="370"/>
      <c r="N191" s="370"/>
      <c r="O191" s="330"/>
      <c r="P191" s="330"/>
      <c r="Q191" s="333"/>
      <c r="R191" s="427"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1" t="s">
        <v>285</v>
      </c>
      <c r="C192" s="331"/>
      <c r="D192" s="332"/>
      <c r="E192" s="369"/>
      <c r="F192" s="370"/>
      <c r="G192" s="370"/>
      <c r="H192" s="370"/>
      <c r="I192" s="370"/>
      <c r="J192" s="370"/>
      <c r="K192" s="370"/>
      <c r="L192" s="370"/>
      <c r="M192" s="370"/>
      <c r="N192" s="370"/>
      <c r="O192" s="330"/>
      <c r="P192" s="330"/>
      <c r="Q192" s="333"/>
      <c r="R192" s="427"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1" t="s">
        <v>286</v>
      </c>
      <c r="C193" s="331"/>
      <c r="D193" s="332"/>
      <c r="E193" s="369"/>
      <c r="F193" s="370"/>
      <c r="G193" s="370"/>
      <c r="H193" s="370"/>
      <c r="I193" s="370"/>
      <c r="J193" s="370"/>
      <c r="K193" s="370"/>
      <c r="L193" s="370"/>
      <c r="M193" s="370"/>
      <c r="N193" s="370"/>
      <c r="O193" s="330"/>
      <c r="P193" s="330"/>
      <c r="Q193" s="333"/>
      <c r="R193" s="427"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1" t="s">
        <v>287</v>
      </c>
      <c r="C194" s="331"/>
      <c r="D194" s="332"/>
      <c r="E194" s="369"/>
      <c r="F194" s="370"/>
      <c r="G194" s="370"/>
      <c r="H194" s="370"/>
      <c r="I194" s="370"/>
      <c r="J194" s="370"/>
      <c r="K194" s="370"/>
      <c r="L194" s="370"/>
      <c r="M194" s="370"/>
      <c r="N194" s="370"/>
      <c r="O194" s="330"/>
      <c r="P194" s="330"/>
      <c r="Q194" s="333"/>
      <c r="R194" s="427"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1" t="s">
        <v>288</v>
      </c>
      <c r="C195" s="331"/>
      <c r="D195" s="332"/>
      <c r="E195" s="369"/>
      <c r="F195" s="370"/>
      <c r="G195" s="370"/>
      <c r="H195" s="370"/>
      <c r="I195" s="370"/>
      <c r="J195" s="370"/>
      <c r="K195" s="370"/>
      <c r="L195" s="370"/>
      <c r="M195" s="370"/>
      <c r="N195" s="370"/>
      <c r="O195" s="330"/>
      <c r="P195" s="330"/>
      <c r="Q195" s="333"/>
      <c r="R195" s="427"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1" t="s">
        <v>289</v>
      </c>
      <c r="C196" s="331"/>
      <c r="D196" s="332"/>
      <c r="E196" s="369"/>
      <c r="F196" s="370"/>
      <c r="G196" s="370"/>
      <c r="H196" s="370"/>
      <c r="I196" s="370"/>
      <c r="J196" s="370"/>
      <c r="K196" s="370"/>
      <c r="L196" s="370"/>
      <c r="M196" s="370"/>
      <c r="N196" s="370"/>
      <c r="O196" s="330"/>
      <c r="P196" s="330"/>
      <c r="Q196" s="333"/>
      <c r="R196" s="427"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1" t="s">
        <v>290</v>
      </c>
      <c r="C197" s="331"/>
      <c r="D197" s="332"/>
      <c r="E197" s="369"/>
      <c r="F197" s="370"/>
      <c r="G197" s="370"/>
      <c r="H197" s="370"/>
      <c r="I197" s="370"/>
      <c r="J197" s="370"/>
      <c r="K197" s="370"/>
      <c r="L197" s="370"/>
      <c r="M197" s="370"/>
      <c r="N197" s="370"/>
      <c r="O197" s="330"/>
      <c r="P197" s="330"/>
      <c r="Q197" s="333"/>
      <c r="R197" s="427"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1" t="s">
        <v>291</v>
      </c>
      <c r="C198" s="331"/>
      <c r="D198" s="332"/>
      <c r="E198" s="369"/>
      <c r="F198" s="370"/>
      <c r="G198" s="370"/>
      <c r="H198" s="370"/>
      <c r="I198" s="370"/>
      <c r="J198" s="370"/>
      <c r="K198" s="370"/>
      <c r="L198" s="370"/>
      <c r="M198" s="370"/>
      <c r="N198" s="370"/>
      <c r="O198" s="330"/>
      <c r="P198" s="330"/>
      <c r="Q198" s="333"/>
      <c r="R198" s="427"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1" t="s">
        <v>292</v>
      </c>
      <c r="C199" s="331"/>
      <c r="D199" s="332"/>
      <c r="E199" s="369"/>
      <c r="F199" s="370"/>
      <c r="G199" s="370"/>
      <c r="H199" s="370"/>
      <c r="I199" s="370"/>
      <c r="J199" s="370"/>
      <c r="K199" s="370"/>
      <c r="L199" s="370"/>
      <c r="M199" s="370"/>
      <c r="N199" s="370"/>
      <c r="O199" s="330"/>
      <c r="P199" s="330"/>
      <c r="Q199" s="333"/>
      <c r="R199" s="427"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1" t="s">
        <v>293</v>
      </c>
      <c r="C200" s="331"/>
      <c r="D200" s="332"/>
      <c r="E200" s="369"/>
      <c r="F200" s="370"/>
      <c r="G200" s="370"/>
      <c r="H200" s="370"/>
      <c r="I200" s="370"/>
      <c r="J200" s="370"/>
      <c r="K200" s="370"/>
      <c r="L200" s="370"/>
      <c r="M200" s="370"/>
      <c r="N200" s="370"/>
      <c r="O200" s="330"/>
      <c r="P200" s="330"/>
      <c r="Q200" s="333"/>
      <c r="R200" s="427"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1" t="s">
        <v>294</v>
      </c>
      <c r="C201" s="331"/>
      <c r="D201" s="332"/>
      <c r="E201" s="369"/>
      <c r="F201" s="370"/>
      <c r="G201" s="370"/>
      <c r="H201" s="370"/>
      <c r="I201" s="370"/>
      <c r="J201" s="370"/>
      <c r="K201" s="370"/>
      <c r="L201" s="370"/>
      <c r="M201" s="370"/>
      <c r="N201" s="370"/>
      <c r="O201" s="330"/>
      <c r="P201" s="330"/>
      <c r="Q201" s="333"/>
      <c r="R201" s="427"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1" t="s">
        <v>295</v>
      </c>
      <c r="C202" s="331"/>
      <c r="D202" s="332"/>
      <c r="E202" s="369"/>
      <c r="F202" s="370"/>
      <c r="G202" s="370"/>
      <c r="H202" s="370"/>
      <c r="I202" s="370"/>
      <c r="J202" s="370"/>
      <c r="K202" s="370"/>
      <c r="L202" s="370"/>
      <c r="M202" s="370"/>
      <c r="N202" s="370"/>
      <c r="O202" s="330"/>
      <c r="P202" s="330"/>
      <c r="Q202" s="333"/>
      <c r="R202" s="427"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1" t="s">
        <v>296</v>
      </c>
      <c r="C203" s="331"/>
      <c r="D203" s="332"/>
      <c r="E203" s="369"/>
      <c r="F203" s="370"/>
      <c r="G203" s="370"/>
      <c r="H203" s="370"/>
      <c r="I203" s="370"/>
      <c r="J203" s="370"/>
      <c r="K203" s="370"/>
      <c r="L203" s="370"/>
      <c r="M203" s="370"/>
      <c r="N203" s="370"/>
      <c r="O203" s="330"/>
      <c r="P203" s="330"/>
      <c r="Q203" s="333"/>
      <c r="R203" s="427"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1" t="s">
        <v>297</v>
      </c>
      <c r="C204" s="331"/>
      <c r="D204" s="332"/>
      <c r="E204" s="369"/>
      <c r="F204" s="370"/>
      <c r="G204" s="370"/>
      <c r="H204" s="370"/>
      <c r="I204" s="370"/>
      <c r="J204" s="370"/>
      <c r="K204" s="370"/>
      <c r="L204" s="370"/>
      <c r="M204" s="370"/>
      <c r="N204" s="370"/>
      <c r="O204" s="330"/>
      <c r="P204" s="330"/>
      <c r="Q204" s="333"/>
      <c r="R204" s="427"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1" t="s">
        <v>298</v>
      </c>
      <c r="C205" s="331"/>
      <c r="D205" s="332"/>
      <c r="E205" s="369"/>
      <c r="F205" s="370"/>
      <c r="G205" s="370"/>
      <c r="H205" s="370"/>
      <c r="I205" s="370"/>
      <c r="J205" s="370"/>
      <c r="K205" s="370"/>
      <c r="L205" s="370"/>
      <c r="M205" s="370"/>
      <c r="N205" s="370"/>
      <c r="O205" s="330"/>
      <c r="P205" s="330"/>
      <c r="Q205" s="333"/>
      <c r="R205" s="427"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1" t="s">
        <v>299</v>
      </c>
      <c r="C206" s="331"/>
      <c r="D206" s="332"/>
      <c r="E206" s="369"/>
      <c r="F206" s="370"/>
      <c r="G206" s="370"/>
      <c r="H206" s="370"/>
      <c r="I206" s="370"/>
      <c r="J206" s="370"/>
      <c r="K206" s="370"/>
      <c r="L206" s="370"/>
      <c r="M206" s="370"/>
      <c r="N206" s="370"/>
      <c r="O206" s="330"/>
      <c r="P206" s="330"/>
      <c r="Q206" s="333"/>
      <c r="R206" s="427"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1" t="s">
        <v>300</v>
      </c>
      <c r="C207" s="331"/>
      <c r="D207" s="332"/>
      <c r="E207" s="369"/>
      <c r="F207" s="370"/>
      <c r="G207" s="370"/>
      <c r="H207" s="370"/>
      <c r="I207" s="370"/>
      <c r="J207" s="370"/>
      <c r="K207" s="370"/>
      <c r="L207" s="370"/>
      <c r="M207" s="370"/>
      <c r="N207" s="370"/>
      <c r="O207" s="330"/>
      <c r="P207" s="330"/>
      <c r="Q207" s="333"/>
      <c r="R207" s="427"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1" t="s">
        <v>301</v>
      </c>
      <c r="C208" s="331"/>
      <c r="D208" s="332"/>
      <c r="E208" s="369"/>
      <c r="F208" s="370"/>
      <c r="G208" s="370"/>
      <c r="H208" s="370"/>
      <c r="I208" s="370"/>
      <c r="J208" s="370"/>
      <c r="K208" s="370"/>
      <c r="L208" s="370"/>
      <c r="M208" s="370"/>
      <c r="N208" s="370"/>
      <c r="O208" s="330"/>
      <c r="P208" s="330"/>
      <c r="Q208" s="333"/>
      <c r="R208" s="427"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1" t="s">
        <v>302</v>
      </c>
      <c r="C209" s="331"/>
      <c r="D209" s="332"/>
      <c r="E209" s="369"/>
      <c r="F209" s="370"/>
      <c r="G209" s="370"/>
      <c r="H209" s="370"/>
      <c r="I209" s="370"/>
      <c r="J209" s="370"/>
      <c r="K209" s="370"/>
      <c r="L209" s="370"/>
      <c r="M209" s="370"/>
      <c r="N209" s="370"/>
      <c r="O209" s="330"/>
      <c r="P209" s="330"/>
      <c r="Q209" s="333"/>
      <c r="R209" s="427"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1" t="s">
        <v>303</v>
      </c>
      <c r="C210" s="331"/>
      <c r="D210" s="332"/>
      <c r="E210" s="369"/>
      <c r="F210" s="370"/>
      <c r="G210" s="370"/>
      <c r="H210" s="370"/>
      <c r="I210" s="370"/>
      <c r="J210" s="370"/>
      <c r="K210" s="370"/>
      <c r="L210" s="370"/>
      <c r="M210" s="370"/>
      <c r="N210" s="370"/>
      <c r="O210" s="330"/>
      <c r="P210" s="330"/>
      <c r="Q210" s="333"/>
      <c r="R210" s="427"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1" t="s">
        <v>304</v>
      </c>
      <c r="C211" s="331"/>
      <c r="D211" s="332"/>
      <c r="E211" s="369"/>
      <c r="F211" s="370"/>
      <c r="G211" s="370"/>
      <c r="H211" s="370"/>
      <c r="I211" s="370"/>
      <c r="J211" s="370"/>
      <c r="K211" s="370"/>
      <c r="L211" s="370"/>
      <c r="M211" s="370"/>
      <c r="N211" s="370"/>
      <c r="O211" s="330"/>
      <c r="P211" s="330"/>
      <c r="Q211" s="333"/>
      <c r="R211" s="427"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11" t="s">
        <v>305</v>
      </c>
      <c r="C212" s="331"/>
      <c r="D212" s="332"/>
      <c r="E212" s="369"/>
      <c r="F212" s="370"/>
      <c r="G212" s="370"/>
      <c r="H212" s="370"/>
      <c r="I212" s="370"/>
      <c r="J212" s="370"/>
      <c r="K212" s="370"/>
      <c r="L212" s="370"/>
      <c r="M212" s="370"/>
      <c r="N212" s="370"/>
      <c r="O212" s="330"/>
      <c r="P212" s="330"/>
      <c r="Q212" s="333"/>
      <c r="R212" s="427"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11" t="s">
        <v>306</v>
      </c>
      <c r="C213" s="511"/>
      <c r="D213" s="512"/>
      <c r="E213" s="536"/>
      <c r="F213" s="537"/>
      <c r="G213" s="537"/>
      <c r="H213" s="537"/>
      <c r="I213" s="537"/>
      <c r="J213" s="537"/>
      <c r="K213" s="537"/>
      <c r="L213" s="537"/>
      <c r="M213" s="537"/>
      <c r="N213" s="537"/>
      <c r="O213" s="515"/>
      <c r="P213" s="515"/>
      <c r="Q213" s="516"/>
      <c r="R213" s="538"/>
      <c r="T213" s="105"/>
      <c r="U213" s="105"/>
    </row>
    <row r="214" spans="2:21" outlineLevel="1">
      <c r="B214" s="511" t="s">
        <v>307</v>
      </c>
      <c r="C214" s="511"/>
      <c r="D214" s="512"/>
      <c r="E214" s="536"/>
      <c r="F214" s="537"/>
      <c r="G214" s="537"/>
      <c r="H214" s="537"/>
      <c r="I214" s="537"/>
      <c r="J214" s="537"/>
      <c r="K214" s="537"/>
      <c r="L214" s="537"/>
      <c r="M214" s="537"/>
      <c r="N214" s="537"/>
      <c r="O214" s="515"/>
      <c r="P214" s="515"/>
      <c r="Q214" s="516"/>
      <c r="R214" s="538"/>
      <c r="T214" s="105"/>
      <c r="U214" s="105"/>
    </row>
    <row r="215" spans="2:21" outlineLevel="1">
      <c r="B215" s="511" t="s">
        <v>308</v>
      </c>
      <c r="C215" s="511"/>
      <c r="D215" s="512"/>
      <c r="E215" s="536"/>
      <c r="F215" s="537"/>
      <c r="G215" s="537"/>
      <c r="H215" s="537"/>
      <c r="I215" s="537"/>
      <c r="J215" s="537"/>
      <c r="K215" s="537"/>
      <c r="L215" s="537"/>
      <c r="M215" s="537"/>
      <c r="N215" s="537"/>
      <c r="O215" s="515"/>
      <c r="P215" s="515"/>
      <c r="Q215" s="516"/>
      <c r="R215" s="538"/>
      <c r="T215" s="105"/>
      <c r="U215" s="105"/>
    </row>
    <row r="216" spans="2:21" outlineLevel="1">
      <c r="B216" s="511" t="s">
        <v>309</v>
      </c>
      <c r="C216" s="511"/>
      <c r="D216" s="512"/>
      <c r="E216" s="536"/>
      <c r="F216" s="537"/>
      <c r="G216" s="537"/>
      <c r="H216" s="537"/>
      <c r="I216" s="537"/>
      <c r="J216" s="537"/>
      <c r="K216" s="537"/>
      <c r="L216" s="537"/>
      <c r="M216" s="537"/>
      <c r="N216" s="537"/>
      <c r="O216" s="515"/>
      <c r="P216" s="515"/>
      <c r="Q216" s="516"/>
      <c r="R216" s="538"/>
      <c r="T216" s="105"/>
      <c r="U216" s="105"/>
    </row>
    <row r="217" spans="2:21" outlineLevel="1">
      <c r="B217" s="511" t="s">
        <v>310</v>
      </c>
      <c r="C217" s="511"/>
      <c r="D217" s="512"/>
      <c r="E217" s="536"/>
      <c r="F217" s="537"/>
      <c r="G217" s="537"/>
      <c r="H217" s="537"/>
      <c r="I217" s="537"/>
      <c r="J217" s="537"/>
      <c r="K217" s="537"/>
      <c r="L217" s="537"/>
      <c r="M217" s="537"/>
      <c r="N217" s="537"/>
      <c r="O217" s="515"/>
      <c r="P217" s="515"/>
      <c r="Q217" s="516"/>
      <c r="R217" s="538"/>
      <c r="T217" s="105"/>
      <c r="U217" s="105"/>
    </row>
    <row r="218" spans="2:21" outlineLevel="1">
      <c r="B218" s="511" t="s">
        <v>311</v>
      </c>
      <c r="C218" s="511"/>
      <c r="D218" s="512"/>
      <c r="E218" s="536"/>
      <c r="F218" s="537"/>
      <c r="G218" s="537"/>
      <c r="H218" s="537"/>
      <c r="I218" s="537"/>
      <c r="J218" s="537"/>
      <c r="K218" s="537"/>
      <c r="L218" s="537"/>
      <c r="M218" s="537"/>
      <c r="N218" s="537"/>
      <c r="O218" s="515"/>
      <c r="P218" s="515"/>
      <c r="Q218" s="516"/>
      <c r="R218" s="538"/>
      <c r="T218" s="105"/>
      <c r="U218" s="105"/>
    </row>
    <row r="219" spans="2:21" outlineLevel="1">
      <c r="B219" s="511" t="s">
        <v>312</v>
      </c>
      <c r="C219" s="511"/>
      <c r="D219" s="512"/>
      <c r="E219" s="536"/>
      <c r="F219" s="537"/>
      <c r="G219" s="537"/>
      <c r="H219" s="537"/>
      <c r="I219" s="537"/>
      <c r="J219" s="537"/>
      <c r="K219" s="537"/>
      <c r="L219" s="537"/>
      <c r="M219" s="537"/>
      <c r="N219" s="537"/>
      <c r="O219" s="515"/>
      <c r="P219" s="515"/>
      <c r="Q219" s="516"/>
      <c r="R219" s="538"/>
      <c r="T219" s="105"/>
      <c r="U219" s="105"/>
    </row>
    <row r="220" spans="2:21" outlineLevel="1">
      <c r="B220" s="511" t="s">
        <v>313</v>
      </c>
      <c r="C220" s="511"/>
      <c r="D220" s="512"/>
      <c r="E220" s="536"/>
      <c r="F220" s="537"/>
      <c r="G220" s="537"/>
      <c r="H220" s="537"/>
      <c r="I220" s="537"/>
      <c r="J220" s="537"/>
      <c r="K220" s="537"/>
      <c r="L220" s="537"/>
      <c r="M220" s="537"/>
      <c r="N220" s="537"/>
      <c r="O220" s="515"/>
      <c r="P220" s="515"/>
      <c r="Q220" s="516"/>
      <c r="R220" s="538"/>
      <c r="T220" s="105"/>
      <c r="U220" s="105"/>
    </row>
    <row r="221" spans="2:21" outlineLevel="1">
      <c r="B221" s="511" t="s">
        <v>314</v>
      </c>
      <c r="C221" s="511"/>
      <c r="D221" s="512"/>
      <c r="E221" s="536"/>
      <c r="F221" s="537"/>
      <c r="G221" s="537"/>
      <c r="H221" s="537"/>
      <c r="I221" s="537"/>
      <c r="J221" s="537"/>
      <c r="K221" s="537"/>
      <c r="L221" s="537"/>
      <c r="M221" s="537"/>
      <c r="N221" s="537"/>
      <c r="O221" s="515"/>
      <c r="P221" s="515"/>
      <c r="Q221" s="516"/>
      <c r="R221" s="538"/>
      <c r="T221" s="105"/>
      <c r="U221" s="105"/>
    </row>
    <row r="222" spans="2:21" outlineLevel="1">
      <c r="B222" s="511" t="s">
        <v>315</v>
      </c>
      <c r="C222" s="511"/>
      <c r="D222" s="512"/>
      <c r="E222" s="536"/>
      <c r="F222" s="537"/>
      <c r="G222" s="537"/>
      <c r="H222" s="537"/>
      <c r="I222" s="537"/>
      <c r="J222" s="537"/>
      <c r="K222" s="537"/>
      <c r="L222" s="537"/>
      <c r="M222" s="537"/>
      <c r="N222" s="537"/>
      <c r="O222" s="515"/>
      <c r="P222" s="515"/>
      <c r="Q222" s="516"/>
      <c r="R222" s="538"/>
      <c r="T222" s="105"/>
      <c r="U222" s="105"/>
    </row>
    <row r="223" spans="2:21" outlineLevel="1">
      <c r="B223" s="511" t="s">
        <v>316</v>
      </c>
      <c r="C223" s="511"/>
      <c r="D223" s="512"/>
      <c r="E223" s="536"/>
      <c r="F223" s="537"/>
      <c r="G223" s="537"/>
      <c r="H223" s="537"/>
      <c r="I223" s="537"/>
      <c r="J223" s="537"/>
      <c r="K223" s="537"/>
      <c r="L223" s="537"/>
      <c r="M223" s="537"/>
      <c r="N223" s="537"/>
      <c r="O223" s="515"/>
      <c r="P223" s="515"/>
      <c r="Q223" s="516"/>
      <c r="R223" s="538"/>
      <c r="T223" s="105"/>
      <c r="U223" s="105"/>
    </row>
    <row r="224" spans="2:21" outlineLevel="1">
      <c r="B224" s="511" t="s">
        <v>317</v>
      </c>
      <c r="C224" s="511"/>
      <c r="D224" s="512"/>
      <c r="E224" s="536"/>
      <c r="F224" s="537"/>
      <c r="G224" s="537"/>
      <c r="H224" s="537"/>
      <c r="I224" s="537"/>
      <c r="J224" s="537"/>
      <c r="K224" s="537"/>
      <c r="L224" s="537"/>
      <c r="M224" s="537"/>
      <c r="N224" s="537"/>
      <c r="O224" s="515"/>
      <c r="P224" s="515"/>
      <c r="Q224" s="516"/>
      <c r="R224" s="538"/>
      <c r="T224" s="105"/>
      <c r="U224" s="105"/>
    </row>
    <row r="225" spans="2:21" outlineLevel="1">
      <c r="B225" s="511" t="s">
        <v>318</v>
      </c>
      <c r="C225" s="511"/>
      <c r="D225" s="512"/>
      <c r="E225" s="536"/>
      <c r="F225" s="537"/>
      <c r="G225" s="537"/>
      <c r="H225" s="537"/>
      <c r="I225" s="537"/>
      <c r="J225" s="537"/>
      <c r="K225" s="537"/>
      <c r="L225" s="537"/>
      <c r="M225" s="537"/>
      <c r="N225" s="537"/>
      <c r="O225" s="515"/>
      <c r="P225" s="515"/>
      <c r="Q225" s="516"/>
      <c r="R225" s="538"/>
      <c r="T225" s="105"/>
      <c r="U225" s="105"/>
    </row>
    <row r="226" spans="2:21" outlineLevel="1">
      <c r="B226" s="511" t="s">
        <v>319</v>
      </c>
      <c r="C226" s="511"/>
      <c r="D226" s="512"/>
      <c r="E226" s="536"/>
      <c r="F226" s="537"/>
      <c r="G226" s="537"/>
      <c r="H226" s="537"/>
      <c r="I226" s="537"/>
      <c r="J226" s="537"/>
      <c r="K226" s="537"/>
      <c r="L226" s="537"/>
      <c r="M226" s="537"/>
      <c r="N226" s="537"/>
      <c r="O226" s="515"/>
      <c r="P226" s="515"/>
      <c r="Q226" s="516"/>
      <c r="R226" s="538"/>
      <c r="T226" s="105"/>
      <c r="U226" s="105"/>
    </row>
    <row r="227" spans="2:21" outlineLevel="1">
      <c r="B227" s="511" t="s">
        <v>320</v>
      </c>
      <c r="C227" s="511"/>
      <c r="D227" s="512"/>
      <c r="E227" s="536"/>
      <c r="F227" s="537"/>
      <c r="G227" s="537"/>
      <c r="H227" s="537"/>
      <c r="I227" s="537"/>
      <c r="J227" s="537"/>
      <c r="K227" s="537"/>
      <c r="L227" s="537"/>
      <c r="M227" s="537"/>
      <c r="N227" s="537"/>
      <c r="O227" s="515"/>
      <c r="P227" s="515"/>
      <c r="Q227" s="516"/>
      <c r="R227" s="538"/>
      <c r="T227" s="105"/>
      <c r="U227" s="105"/>
    </row>
    <row r="228" spans="2:21" outlineLevel="1">
      <c r="B228" s="511" t="s">
        <v>265</v>
      </c>
      <c r="C228" s="511"/>
      <c r="D228" s="512"/>
      <c r="E228" s="536"/>
      <c r="F228" s="537"/>
      <c r="G228" s="537"/>
      <c r="H228" s="537"/>
      <c r="I228" s="537"/>
      <c r="J228" s="537"/>
      <c r="K228" s="537"/>
      <c r="L228" s="537"/>
      <c r="M228" s="537"/>
      <c r="N228" s="537"/>
      <c r="O228" s="515"/>
      <c r="P228" s="515"/>
      <c r="Q228" s="516"/>
      <c r="R228" s="538"/>
      <c r="T228" s="105"/>
      <c r="U228" s="105"/>
    </row>
    <row r="229" spans="2:21" outlineLevel="1">
      <c r="B229" s="511" t="s">
        <v>265</v>
      </c>
      <c r="C229" s="511"/>
      <c r="D229" s="512"/>
      <c r="E229" s="536"/>
      <c r="F229" s="537"/>
      <c r="G229" s="537"/>
      <c r="H229" s="537"/>
      <c r="I229" s="537"/>
      <c r="J229" s="537"/>
      <c r="K229" s="537"/>
      <c r="L229" s="537"/>
      <c r="M229" s="537"/>
      <c r="N229" s="537"/>
      <c r="O229" s="515"/>
      <c r="P229" s="515"/>
      <c r="Q229" s="516"/>
      <c r="R229" s="538"/>
      <c r="T229" s="105"/>
      <c r="U229" s="105"/>
    </row>
    <row r="230" spans="2:21" outlineLevel="1">
      <c r="B230" s="511" t="s">
        <v>321</v>
      </c>
      <c r="C230" s="511"/>
      <c r="D230" s="512"/>
      <c r="E230" s="536"/>
      <c r="F230" s="537"/>
      <c r="G230" s="537"/>
      <c r="H230" s="537"/>
      <c r="I230" s="537"/>
      <c r="J230" s="537"/>
      <c r="K230" s="537"/>
      <c r="L230" s="537"/>
      <c r="M230" s="537"/>
      <c r="N230" s="537"/>
      <c r="O230" s="515"/>
      <c r="P230" s="515"/>
      <c r="Q230" s="516"/>
      <c r="R230" s="538"/>
      <c r="T230" s="105"/>
      <c r="U230" s="105"/>
    </row>
    <row r="231" spans="2:21" outlineLevel="1">
      <c r="B231" s="511" t="s">
        <v>322</v>
      </c>
      <c r="C231" s="511"/>
      <c r="D231" s="512"/>
      <c r="E231" s="536"/>
      <c r="F231" s="537"/>
      <c r="G231" s="537"/>
      <c r="H231" s="537"/>
      <c r="I231" s="537"/>
      <c r="J231" s="537"/>
      <c r="K231" s="537"/>
      <c r="L231" s="537"/>
      <c r="M231" s="537"/>
      <c r="N231" s="537"/>
      <c r="O231" s="515"/>
      <c r="P231" s="515"/>
      <c r="Q231" s="516"/>
      <c r="R231" s="538"/>
      <c r="T231" s="105"/>
      <c r="U231" s="105"/>
    </row>
    <row r="232" spans="2:21" outlineLevel="1">
      <c r="B232" s="511" t="s">
        <v>323</v>
      </c>
      <c r="C232" s="511"/>
      <c r="D232" s="512"/>
      <c r="E232" s="536"/>
      <c r="F232" s="537"/>
      <c r="G232" s="537"/>
      <c r="H232" s="537"/>
      <c r="I232" s="537"/>
      <c r="J232" s="537"/>
      <c r="K232" s="537"/>
      <c r="L232" s="537"/>
      <c r="M232" s="537"/>
      <c r="N232" s="537"/>
      <c r="O232" s="515"/>
      <c r="P232" s="515"/>
      <c r="Q232" s="516"/>
      <c r="R232" s="538"/>
      <c r="T232" s="105"/>
      <c r="U232" s="105"/>
    </row>
    <row r="233" spans="2:21" outlineLevel="1">
      <c r="B233" s="511" t="s">
        <v>265</v>
      </c>
      <c r="C233" s="511"/>
      <c r="D233" s="512"/>
      <c r="E233" s="536"/>
      <c r="F233" s="537"/>
      <c r="G233" s="537"/>
      <c r="H233" s="537"/>
      <c r="I233" s="537"/>
      <c r="J233" s="537"/>
      <c r="K233" s="537"/>
      <c r="L233" s="537"/>
      <c r="M233" s="537"/>
      <c r="N233" s="537"/>
      <c r="O233" s="515"/>
      <c r="P233" s="515"/>
      <c r="Q233" s="516"/>
      <c r="R233" s="538"/>
      <c r="T233" s="105"/>
      <c r="U233" s="105"/>
    </row>
    <row r="234" spans="2:21" outlineLevel="1">
      <c r="B234" s="511" t="s">
        <v>324</v>
      </c>
      <c r="C234" s="511"/>
      <c r="D234" s="512"/>
      <c r="E234" s="536"/>
      <c r="F234" s="537"/>
      <c r="G234" s="537"/>
      <c r="H234" s="537"/>
      <c r="I234" s="537"/>
      <c r="J234" s="537"/>
      <c r="K234" s="537"/>
      <c r="L234" s="537"/>
      <c r="M234" s="537"/>
      <c r="N234" s="537"/>
      <c r="O234" s="515"/>
      <c r="P234" s="515"/>
      <c r="Q234" s="516"/>
      <c r="R234" s="538"/>
      <c r="T234" s="105"/>
      <c r="U234" s="105"/>
    </row>
    <row r="235" spans="2:21" outlineLevel="1">
      <c r="B235" s="511" t="s">
        <v>325</v>
      </c>
      <c r="C235" s="511"/>
      <c r="D235" s="512"/>
      <c r="E235" s="536"/>
      <c r="F235" s="537"/>
      <c r="G235" s="537"/>
      <c r="H235" s="537"/>
      <c r="I235" s="537"/>
      <c r="J235" s="537"/>
      <c r="K235" s="537"/>
      <c r="L235" s="537"/>
      <c r="M235" s="537"/>
      <c r="N235" s="537"/>
      <c r="O235" s="515"/>
      <c r="P235" s="515"/>
      <c r="Q235" s="516"/>
      <c r="R235" s="538"/>
      <c r="T235" s="105"/>
      <c r="U235" s="105"/>
    </row>
    <row r="236" spans="2:21" outlineLevel="1">
      <c r="B236" s="511" t="s">
        <v>326</v>
      </c>
      <c r="C236" s="511"/>
      <c r="D236" s="512"/>
      <c r="E236" s="536"/>
      <c r="F236" s="537"/>
      <c r="G236" s="537"/>
      <c r="H236" s="537"/>
      <c r="I236" s="537"/>
      <c r="J236" s="537"/>
      <c r="K236" s="537"/>
      <c r="L236" s="537"/>
      <c r="M236" s="537"/>
      <c r="N236" s="537"/>
      <c r="O236" s="515"/>
      <c r="P236" s="515"/>
      <c r="Q236" s="516"/>
      <c r="R236" s="538"/>
      <c r="T236" s="105"/>
      <c r="U236" s="105"/>
    </row>
    <row r="237" spans="2:21" outlineLevel="1">
      <c r="B237" s="511" t="s">
        <v>327</v>
      </c>
      <c r="C237" s="511"/>
      <c r="D237" s="512"/>
      <c r="E237" s="536"/>
      <c r="F237" s="537"/>
      <c r="G237" s="537"/>
      <c r="H237" s="537"/>
      <c r="I237" s="537"/>
      <c r="J237" s="537"/>
      <c r="K237" s="537"/>
      <c r="L237" s="537"/>
      <c r="M237" s="537"/>
      <c r="N237" s="537"/>
      <c r="O237" s="515"/>
      <c r="P237" s="515"/>
      <c r="Q237" s="516"/>
      <c r="R237" s="538"/>
      <c r="T237" s="105"/>
      <c r="U237" s="105"/>
    </row>
    <row r="238" spans="2:21" outlineLevel="1">
      <c r="B238" s="511" t="s">
        <v>328</v>
      </c>
      <c r="C238" s="511"/>
      <c r="D238" s="512"/>
      <c r="E238" s="536"/>
      <c r="F238" s="537"/>
      <c r="G238" s="537"/>
      <c r="H238" s="537"/>
      <c r="I238" s="537"/>
      <c r="J238" s="537"/>
      <c r="K238" s="537"/>
      <c r="L238" s="537"/>
      <c r="M238" s="537"/>
      <c r="N238" s="537"/>
      <c r="O238" s="515"/>
      <c r="P238" s="515"/>
      <c r="Q238" s="516"/>
      <c r="R238" s="538"/>
      <c r="T238" s="105"/>
      <c r="U238" s="105"/>
    </row>
    <row r="239" spans="2:21" outlineLevel="1">
      <c r="B239" s="511" t="s">
        <v>329</v>
      </c>
      <c r="C239" s="511"/>
      <c r="D239" s="512"/>
      <c r="E239" s="536"/>
      <c r="F239" s="537"/>
      <c r="G239" s="537"/>
      <c r="H239" s="537"/>
      <c r="I239" s="537"/>
      <c r="J239" s="537"/>
      <c r="K239" s="537"/>
      <c r="L239" s="537"/>
      <c r="M239" s="537"/>
      <c r="N239" s="537"/>
      <c r="O239" s="515"/>
      <c r="P239" s="515"/>
      <c r="Q239" s="516"/>
      <c r="R239" s="538"/>
      <c r="T239" s="105"/>
      <c r="U239" s="105"/>
    </row>
    <row r="240" spans="2:21" outlineLevel="1">
      <c r="B240" s="511" t="s">
        <v>330</v>
      </c>
      <c r="C240" s="511"/>
      <c r="D240" s="512"/>
      <c r="E240" s="536"/>
      <c r="F240" s="537"/>
      <c r="G240" s="537"/>
      <c r="H240" s="537"/>
      <c r="I240" s="537"/>
      <c r="J240" s="537"/>
      <c r="K240" s="537"/>
      <c r="L240" s="537"/>
      <c r="M240" s="537"/>
      <c r="N240" s="537"/>
      <c r="O240" s="515"/>
      <c r="P240" s="515"/>
      <c r="Q240" s="516"/>
      <c r="R240" s="538"/>
      <c r="T240" s="105"/>
      <c r="U240" s="105"/>
    </row>
    <row r="241" spans="2:21" outlineLevel="1">
      <c r="B241" s="511" t="s">
        <v>331</v>
      </c>
      <c r="C241" s="511"/>
      <c r="D241" s="512"/>
      <c r="E241" s="536"/>
      <c r="F241" s="537"/>
      <c r="G241" s="537"/>
      <c r="H241" s="537"/>
      <c r="I241" s="537"/>
      <c r="J241" s="537"/>
      <c r="K241" s="537"/>
      <c r="L241" s="537"/>
      <c r="M241" s="537"/>
      <c r="N241" s="537"/>
      <c r="O241" s="515"/>
      <c r="P241" s="515"/>
      <c r="Q241" s="516"/>
      <c r="R241" s="538"/>
      <c r="T241" s="105"/>
      <c r="U241" s="105"/>
    </row>
    <row r="242" spans="2:21" outlineLevel="1">
      <c r="B242" s="511" t="s">
        <v>332</v>
      </c>
      <c r="C242" s="511"/>
      <c r="D242" s="512"/>
      <c r="E242" s="536"/>
      <c r="F242" s="537"/>
      <c r="G242" s="537"/>
      <c r="H242" s="537"/>
      <c r="I242" s="537"/>
      <c r="J242" s="537"/>
      <c r="K242" s="537"/>
      <c r="L242" s="537"/>
      <c r="M242" s="537"/>
      <c r="N242" s="537"/>
      <c r="O242" s="515"/>
      <c r="P242" s="515"/>
      <c r="Q242" s="516"/>
      <c r="R242" s="538"/>
      <c r="T242" s="105"/>
      <c r="U242" s="105"/>
    </row>
    <row r="243" spans="2:21" outlineLevel="1">
      <c r="B243" s="511" t="s">
        <v>333</v>
      </c>
      <c r="C243" s="511"/>
      <c r="D243" s="512"/>
      <c r="E243" s="536"/>
      <c r="F243" s="537"/>
      <c r="G243" s="537"/>
      <c r="H243" s="537"/>
      <c r="I243" s="537"/>
      <c r="J243" s="537"/>
      <c r="K243" s="537"/>
      <c r="L243" s="537"/>
      <c r="M243" s="537"/>
      <c r="N243" s="537"/>
      <c r="O243" s="515"/>
      <c r="P243" s="515"/>
      <c r="Q243" s="516"/>
      <c r="R243" s="538"/>
      <c r="T243" s="105"/>
      <c r="U243" s="105"/>
    </row>
    <row r="244" spans="2:21" outlineLevel="1">
      <c r="B244" s="511" t="s">
        <v>334</v>
      </c>
      <c r="C244" s="511"/>
      <c r="D244" s="512"/>
      <c r="E244" s="536"/>
      <c r="F244" s="537"/>
      <c r="G244" s="537"/>
      <c r="H244" s="537"/>
      <c r="I244" s="537"/>
      <c r="J244" s="537"/>
      <c r="K244" s="537"/>
      <c r="L244" s="537"/>
      <c r="M244" s="537"/>
      <c r="N244" s="537"/>
      <c r="O244" s="515"/>
      <c r="P244" s="515"/>
      <c r="Q244" s="516"/>
      <c r="R244" s="538"/>
      <c r="T244" s="105"/>
      <c r="U244" s="105"/>
    </row>
    <row r="245" spans="2:21" outlineLevel="1">
      <c r="B245" s="511" t="s">
        <v>335</v>
      </c>
      <c r="C245" s="511"/>
      <c r="D245" s="512"/>
      <c r="E245" s="536"/>
      <c r="F245" s="537"/>
      <c r="G245" s="537"/>
      <c r="H245" s="537"/>
      <c r="I245" s="537"/>
      <c r="J245" s="537"/>
      <c r="K245" s="537"/>
      <c r="L245" s="537"/>
      <c r="M245" s="537"/>
      <c r="N245" s="537"/>
      <c r="O245" s="515"/>
      <c r="P245" s="515"/>
      <c r="Q245" s="516"/>
      <c r="R245" s="538"/>
      <c r="T245" s="105"/>
      <c r="U245" s="105"/>
    </row>
    <row r="246" spans="2:21" outlineLevel="1">
      <c r="B246" s="511" t="s">
        <v>336</v>
      </c>
      <c r="C246" s="511"/>
      <c r="D246" s="512"/>
      <c r="E246" s="536"/>
      <c r="F246" s="537"/>
      <c r="G246" s="537"/>
      <c r="H246" s="537"/>
      <c r="I246" s="537"/>
      <c r="J246" s="537"/>
      <c r="K246" s="537"/>
      <c r="L246" s="537"/>
      <c r="M246" s="537"/>
      <c r="N246" s="537"/>
      <c r="O246" s="515"/>
      <c r="P246" s="515"/>
      <c r="Q246" s="516"/>
      <c r="R246" s="538"/>
      <c r="T246" s="105"/>
      <c r="U246" s="105"/>
    </row>
    <row r="247" spans="2:21" outlineLevel="1">
      <c r="B247" s="511" t="s">
        <v>337</v>
      </c>
      <c r="C247" s="511"/>
      <c r="D247" s="512"/>
      <c r="E247" s="536"/>
      <c r="F247" s="537"/>
      <c r="G247" s="537"/>
      <c r="H247" s="537"/>
      <c r="I247" s="537"/>
      <c r="J247" s="537"/>
      <c r="K247" s="537"/>
      <c r="L247" s="537"/>
      <c r="M247" s="537"/>
      <c r="N247" s="537"/>
      <c r="O247" s="515"/>
      <c r="P247" s="515"/>
      <c r="Q247" s="516"/>
      <c r="R247" s="538"/>
      <c r="T247" s="105"/>
      <c r="U247" s="105"/>
    </row>
    <row r="248" spans="2:21" outlineLevel="1">
      <c r="B248" s="511" t="s">
        <v>338</v>
      </c>
      <c r="C248" s="511"/>
      <c r="D248" s="512"/>
      <c r="E248" s="536"/>
      <c r="F248" s="537"/>
      <c r="G248" s="537"/>
      <c r="H248" s="537"/>
      <c r="I248" s="537"/>
      <c r="J248" s="537"/>
      <c r="K248" s="537"/>
      <c r="L248" s="537"/>
      <c r="M248" s="537"/>
      <c r="N248" s="537"/>
      <c r="O248" s="515"/>
      <c r="P248" s="515"/>
      <c r="Q248" s="516"/>
      <c r="R248" s="538"/>
      <c r="T248" s="105"/>
      <c r="U248" s="105"/>
    </row>
    <row r="249" spans="2:21" outlineLevel="1">
      <c r="B249" s="511" t="s">
        <v>339</v>
      </c>
      <c r="C249" s="511"/>
      <c r="D249" s="512"/>
      <c r="E249" s="536"/>
      <c r="F249" s="537"/>
      <c r="G249" s="537"/>
      <c r="H249" s="537"/>
      <c r="I249" s="537"/>
      <c r="J249" s="537"/>
      <c r="K249" s="537"/>
      <c r="L249" s="537"/>
      <c r="M249" s="537"/>
      <c r="N249" s="537"/>
      <c r="O249" s="515"/>
      <c r="P249" s="515"/>
      <c r="Q249" s="516"/>
      <c r="R249" s="538"/>
      <c r="T249" s="105"/>
      <c r="U249" s="105"/>
    </row>
    <row r="250" spans="2:21" outlineLevel="1">
      <c r="B250" s="511" t="s">
        <v>340</v>
      </c>
      <c r="C250" s="511"/>
      <c r="D250" s="512"/>
      <c r="E250" s="536"/>
      <c r="F250" s="537"/>
      <c r="G250" s="537"/>
      <c r="H250" s="537"/>
      <c r="I250" s="537"/>
      <c r="J250" s="537"/>
      <c r="K250" s="537"/>
      <c r="L250" s="537"/>
      <c r="M250" s="537"/>
      <c r="N250" s="537"/>
      <c r="O250" s="515"/>
      <c r="P250" s="515"/>
      <c r="Q250" s="516"/>
      <c r="R250" s="538"/>
      <c r="T250" s="105"/>
      <c r="U250" s="105"/>
    </row>
    <row r="251" spans="2:21" outlineLevel="1">
      <c r="B251" s="511" t="s">
        <v>341</v>
      </c>
      <c r="C251" s="511"/>
      <c r="D251" s="512"/>
      <c r="E251" s="536"/>
      <c r="F251" s="537"/>
      <c r="G251" s="537"/>
      <c r="H251" s="537"/>
      <c r="I251" s="537"/>
      <c r="J251" s="537"/>
      <c r="K251" s="537"/>
      <c r="L251" s="537"/>
      <c r="M251" s="537"/>
      <c r="N251" s="537"/>
      <c r="O251" s="515"/>
      <c r="P251" s="515"/>
      <c r="Q251" s="516"/>
      <c r="R251" s="538"/>
      <c r="T251" s="105"/>
      <c r="U251" s="105"/>
    </row>
    <row r="252" spans="2:21" outlineLevel="1">
      <c r="B252" s="511" t="s">
        <v>342</v>
      </c>
      <c r="C252" s="511"/>
      <c r="D252" s="512"/>
      <c r="E252" s="536"/>
      <c r="F252" s="537"/>
      <c r="G252" s="537"/>
      <c r="H252" s="537"/>
      <c r="I252" s="537"/>
      <c r="J252" s="537"/>
      <c r="K252" s="537"/>
      <c r="L252" s="537"/>
      <c r="M252" s="537"/>
      <c r="N252" s="537"/>
      <c r="O252" s="515"/>
      <c r="P252" s="515"/>
      <c r="Q252" s="516"/>
      <c r="R252" s="538"/>
      <c r="T252" s="105"/>
      <c r="U252" s="105"/>
    </row>
    <row r="253" spans="2:21" outlineLevel="1">
      <c r="B253" s="511" t="s">
        <v>343</v>
      </c>
      <c r="C253" s="511"/>
      <c r="D253" s="512"/>
      <c r="E253" s="536"/>
      <c r="F253" s="537"/>
      <c r="G253" s="537"/>
      <c r="H253" s="537"/>
      <c r="I253" s="537"/>
      <c r="J253" s="537"/>
      <c r="K253" s="537"/>
      <c r="L253" s="537"/>
      <c r="M253" s="537"/>
      <c r="N253" s="537"/>
      <c r="O253" s="515"/>
      <c r="P253" s="515"/>
      <c r="Q253" s="516"/>
      <c r="R253" s="538"/>
      <c r="T253" s="105"/>
      <c r="U253" s="105"/>
    </row>
    <row r="254" spans="2:21" outlineLevel="1">
      <c r="B254" s="511" t="s">
        <v>344</v>
      </c>
      <c r="C254" s="511"/>
      <c r="D254" s="512"/>
      <c r="E254" s="536"/>
      <c r="F254" s="537"/>
      <c r="G254" s="537"/>
      <c r="H254" s="537"/>
      <c r="I254" s="537"/>
      <c r="J254" s="537"/>
      <c r="K254" s="537"/>
      <c r="L254" s="537"/>
      <c r="M254" s="537"/>
      <c r="N254" s="537"/>
      <c r="O254" s="515"/>
      <c r="P254" s="515"/>
      <c r="Q254" s="516"/>
      <c r="R254" s="538"/>
      <c r="T254" s="105"/>
      <c r="U254" s="105"/>
    </row>
    <row r="255" spans="2:21" outlineLevel="1">
      <c r="B255" s="511" t="s">
        <v>345</v>
      </c>
      <c r="C255" s="511"/>
      <c r="D255" s="512"/>
      <c r="E255" s="536"/>
      <c r="F255" s="537"/>
      <c r="G255" s="537"/>
      <c r="H255" s="537"/>
      <c r="I255" s="537"/>
      <c r="J255" s="537"/>
      <c r="K255" s="537"/>
      <c r="L255" s="537"/>
      <c r="M255" s="537"/>
      <c r="N255" s="537"/>
      <c r="O255" s="515"/>
      <c r="P255" s="515"/>
      <c r="Q255" s="516"/>
      <c r="R255" s="538"/>
      <c r="T255" s="105"/>
      <c r="U255" s="105"/>
    </row>
    <row r="256" spans="2:21" outlineLevel="1">
      <c r="B256" s="511" t="s">
        <v>346</v>
      </c>
      <c r="C256" s="511"/>
      <c r="D256" s="512"/>
      <c r="E256" s="536"/>
      <c r="F256" s="537"/>
      <c r="G256" s="537"/>
      <c r="H256" s="537"/>
      <c r="I256" s="537"/>
      <c r="J256" s="537"/>
      <c r="K256" s="537"/>
      <c r="L256" s="537"/>
      <c r="M256" s="537"/>
      <c r="N256" s="537"/>
      <c r="O256" s="515"/>
      <c r="P256" s="515"/>
      <c r="Q256" s="516"/>
      <c r="R256" s="538"/>
      <c r="T256" s="105"/>
      <c r="U256" s="105"/>
    </row>
    <row r="257" spans="2:21" outlineLevel="1">
      <c r="B257" s="511" t="s">
        <v>347</v>
      </c>
      <c r="C257" s="511"/>
      <c r="D257" s="512"/>
      <c r="E257" s="536"/>
      <c r="F257" s="537"/>
      <c r="G257" s="537"/>
      <c r="H257" s="537"/>
      <c r="I257" s="537"/>
      <c r="J257" s="537"/>
      <c r="K257" s="537"/>
      <c r="L257" s="537"/>
      <c r="M257" s="537"/>
      <c r="N257" s="537"/>
      <c r="O257" s="515"/>
      <c r="P257" s="515"/>
      <c r="Q257" s="516"/>
      <c r="R257" s="538"/>
      <c r="T257" s="105"/>
      <c r="U257" s="105"/>
    </row>
    <row r="258" spans="2:21" outlineLevel="1">
      <c r="B258" s="511" t="s">
        <v>348</v>
      </c>
      <c r="C258" s="511"/>
      <c r="D258" s="512"/>
      <c r="E258" s="536"/>
      <c r="F258" s="537"/>
      <c r="G258" s="537"/>
      <c r="H258" s="537"/>
      <c r="I258" s="537"/>
      <c r="J258" s="537"/>
      <c r="K258" s="537"/>
      <c r="L258" s="537"/>
      <c r="M258" s="537"/>
      <c r="N258" s="537"/>
      <c r="O258" s="515"/>
      <c r="P258" s="515"/>
      <c r="Q258" s="516"/>
      <c r="R258" s="538"/>
      <c r="T258" s="105"/>
      <c r="U258" s="105"/>
    </row>
    <row r="259" spans="2:21" outlineLevel="1">
      <c r="B259" s="511" t="s">
        <v>349</v>
      </c>
      <c r="C259" s="511"/>
      <c r="D259" s="512"/>
      <c r="E259" s="536"/>
      <c r="F259" s="537"/>
      <c r="G259" s="537"/>
      <c r="H259" s="537"/>
      <c r="I259" s="537"/>
      <c r="J259" s="537"/>
      <c r="K259" s="537"/>
      <c r="L259" s="537"/>
      <c r="M259" s="537"/>
      <c r="N259" s="537"/>
      <c r="O259" s="515"/>
      <c r="P259" s="515"/>
      <c r="Q259" s="516"/>
      <c r="R259" s="538"/>
      <c r="T259" s="105"/>
      <c r="U259" s="105"/>
    </row>
    <row r="260" spans="2:21" outlineLevel="1">
      <c r="B260" s="511" t="s">
        <v>350</v>
      </c>
      <c r="C260" s="511"/>
      <c r="D260" s="512"/>
      <c r="E260" s="536"/>
      <c r="F260" s="537"/>
      <c r="G260" s="537"/>
      <c r="H260" s="537"/>
      <c r="I260" s="537"/>
      <c r="J260" s="537"/>
      <c r="K260" s="537"/>
      <c r="L260" s="537"/>
      <c r="M260" s="537"/>
      <c r="N260" s="537"/>
      <c r="O260" s="515"/>
      <c r="P260" s="515"/>
      <c r="Q260" s="516"/>
      <c r="R260" s="538"/>
      <c r="T260" s="105"/>
      <c r="U260" s="105"/>
    </row>
    <row r="261" spans="2:21" outlineLevel="1">
      <c r="B261" s="511" t="s">
        <v>351</v>
      </c>
      <c r="C261" s="511"/>
      <c r="D261" s="512"/>
      <c r="E261" s="536"/>
      <c r="F261" s="537"/>
      <c r="G261" s="537"/>
      <c r="H261" s="537"/>
      <c r="I261" s="537"/>
      <c r="J261" s="537"/>
      <c r="K261" s="537"/>
      <c r="L261" s="537"/>
      <c r="M261" s="537"/>
      <c r="N261" s="537"/>
      <c r="O261" s="515"/>
      <c r="P261" s="515"/>
      <c r="Q261" s="516"/>
      <c r="R261" s="538"/>
      <c r="T261" s="105"/>
      <c r="U261" s="105"/>
    </row>
    <row r="262" spans="2:21" outlineLevel="1">
      <c r="B262" s="511" t="s">
        <v>352</v>
      </c>
      <c r="C262" s="511"/>
      <c r="D262" s="512"/>
      <c r="E262" s="536"/>
      <c r="F262" s="537"/>
      <c r="G262" s="537"/>
      <c r="H262" s="537"/>
      <c r="I262" s="537"/>
      <c r="J262" s="537"/>
      <c r="K262" s="537"/>
      <c r="L262" s="537"/>
      <c r="M262" s="537"/>
      <c r="N262" s="537"/>
      <c r="O262" s="515"/>
      <c r="P262" s="515"/>
      <c r="Q262" s="516"/>
      <c r="R262" s="538"/>
      <c r="T262" s="105"/>
      <c r="U262" s="105"/>
    </row>
    <row r="263" spans="2:21" outlineLevel="1">
      <c r="B263" s="511" t="s">
        <v>353</v>
      </c>
      <c r="C263" s="511"/>
      <c r="D263" s="512"/>
      <c r="E263" s="536"/>
      <c r="F263" s="537"/>
      <c r="G263" s="537"/>
      <c r="H263" s="537"/>
      <c r="I263" s="537"/>
      <c r="J263" s="537"/>
      <c r="K263" s="537"/>
      <c r="L263" s="537"/>
      <c r="M263" s="537"/>
      <c r="N263" s="537"/>
      <c r="O263" s="515"/>
      <c r="P263" s="515"/>
      <c r="Q263" s="516"/>
      <c r="R263" s="538"/>
      <c r="T263" s="105"/>
      <c r="U263" s="105"/>
    </row>
    <row r="264" spans="2:21" outlineLevel="1">
      <c r="B264" s="511" t="s">
        <v>354</v>
      </c>
      <c r="C264" s="511"/>
      <c r="D264" s="512"/>
      <c r="E264" s="536"/>
      <c r="F264" s="537"/>
      <c r="G264" s="537"/>
      <c r="H264" s="537"/>
      <c r="I264" s="537"/>
      <c r="J264" s="537"/>
      <c r="K264" s="537"/>
      <c r="L264" s="537"/>
      <c r="M264" s="537"/>
      <c r="N264" s="537"/>
      <c r="O264" s="515"/>
      <c r="P264" s="515"/>
      <c r="Q264" s="516"/>
      <c r="R264" s="538"/>
      <c r="T264" s="105"/>
      <c r="U264" s="105"/>
    </row>
    <row r="265" spans="2:21" outlineLevel="1">
      <c r="B265" s="511" t="s">
        <v>355</v>
      </c>
      <c r="C265" s="511"/>
      <c r="D265" s="512"/>
      <c r="E265" s="536"/>
      <c r="F265" s="537"/>
      <c r="G265" s="537"/>
      <c r="H265" s="537"/>
      <c r="I265" s="537"/>
      <c r="J265" s="537"/>
      <c r="K265" s="537"/>
      <c r="L265" s="537"/>
      <c r="M265" s="537"/>
      <c r="N265" s="537"/>
      <c r="O265" s="515"/>
      <c r="P265" s="515"/>
      <c r="Q265" s="516"/>
      <c r="R265" s="538"/>
      <c r="T265" s="105"/>
      <c r="U265" s="105"/>
    </row>
    <row r="266" spans="2:21" outlineLevel="1">
      <c r="B266" s="511" t="s">
        <v>356</v>
      </c>
      <c r="C266" s="511"/>
      <c r="D266" s="512"/>
      <c r="E266" s="536"/>
      <c r="F266" s="537"/>
      <c r="G266" s="537"/>
      <c r="H266" s="537"/>
      <c r="I266" s="537"/>
      <c r="J266" s="537"/>
      <c r="K266" s="537"/>
      <c r="L266" s="537"/>
      <c r="M266" s="537"/>
      <c r="N266" s="537"/>
      <c r="O266" s="515"/>
      <c r="P266" s="515"/>
      <c r="Q266" s="516"/>
      <c r="R266" s="538"/>
      <c r="T266" s="105"/>
      <c r="U266" s="105"/>
    </row>
    <row r="267" spans="2:21" outlineLevel="1">
      <c r="B267" s="511" t="s">
        <v>357</v>
      </c>
      <c r="C267" s="511"/>
      <c r="D267" s="512"/>
      <c r="E267" s="536"/>
      <c r="F267" s="537"/>
      <c r="G267" s="537"/>
      <c r="H267" s="537"/>
      <c r="I267" s="537"/>
      <c r="J267" s="537"/>
      <c r="K267" s="537"/>
      <c r="L267" s="537"/>
      <c r="M267" s="537"/>
      <c r="N267" s="537"/>
      <c r="O267" s="515"/>
      <c r="P267" s="515"/>
      <c r="Q267" s="516"/>
      <c r="R267" s="538"/>
      <c r="T267" s="105"/>
      <c r="U267" s="105"/>
    </row>
    <row r="268" spans="2:21" outlineLevel="1">
      <c r="B268" s="511" t="s">
        <v>358</v>
      </c>
      <c r="C268" s="511"/>
      <c r="D268" s="512"/>
      <c r="E268" s="536"/>
      <c r="F268" s="537"/>
      <c r="G268" s="537"/>
      <c r="H268" s="537"/>
      <c r="I268" s="537"/>
      <c r="J268" s="537"/>
      <c r="K268" s="537"/>
      <c r="L268" s="537"/>
      <c r="M268" s="537"/>
      <c r="N268" s="537"/>
      <c r="O268" s="515"/>
      <c r="P268" s="515"/>
      <c r="Q268" s="516"/>
      <c r="R268" s="538"/>
      <c r="T268" s="105"/>
      <c r="U268" s="105"/>
    </row>
    <row r="269" spans="2:21" outlineLevel="1">
      <c r="B269" s="511" t="s">
        <v>359</v>
      </c>
      <c r="C269" s="511"/>
      <c r="D269" s="512"/>
      <c r="E269" s="536"/>
      <c r="F269" s="537"/>
      <c r="G269" s="537"/>
      <c r="H269" s="537"/>
      <c r="I269" s="537"/>
      <c r="J269" s="537"/>
      <c r="K269" s="537"/>
      <c r="L269" s="537"/>
      <c r="M269" s="537"/>
      <c r="N269" s="537"/>
      <c r="O269" s="515"/>
      <c r="P269" s="515"/>
      <c r="Q269" s="516"/>
      <c r="R269" s="538"/>
      <c r="T269" s="105"/>
      <c r="U269" s="105"/>
    </row>
    <row r="270" spans="2:21" outlineLevel="1">
      <c r="B270" s="511" t="s">
        <v>360</v>
      </c>
      <c r="C270" s="511"/>
      <c r="D270" s="512"/>
      <c r="E270" s="536"/>
      <c r="F270" s="537"/>
      <c r="G270" s="537"/>
      <c r="H270" s="537"/>
      <c r="I270" s="537"/>
      <c r="J270" s="537"/>
      <c r="K270" s="537"/>
      <c r="L270" s="537"/>
      <c r="M270" s="537"/>
      <c r="N270" s="537"/>
      <c r="O270" s="515"/>
      <c r="P270" s="515"/>
      <c r="Q270" s="516"/>
      <c r="R270" s="538"/>
      <c r="T270" s="105"/>
      <c r="U270" s="105"/>
    </row>
    <row r="271" spans="2:21" outlineLevel="1">
      <c r="B271" s="511" t="s">
        <v>361</v>
      </c>
      <c r="C271" s="511"/>
      <c r="D271" s="512"/>
      <c r="E271" s="536"/>
      <c r="F271" s="537"/>
      <c r="G271" s="537"/>
      <c r="H271" s="537"/>
      <c r="I271" s="537"/>
      <c r="J271" s="537"/>
      <c r="K271" s="537"/>
      <c r="L271" s="537"/>
      <c r="M271" s="537"/>
      <c r="N271" s="537"/>
      <c r="O271" s="515"/>
      <c r="P271" s="515"/>
      <c r="Q271" s="516"/>
      <c r="R271" s="538"/>
      <c r="T271" s="105"/>
      <c r="U271" s="105"/>
    </row>
    <row r="272" spans="2:21" outlineLevel="1">
      <c r="B272" s="511" t="s">
        <v>362</v>
      </c>
      <c r="C272" s="511"/>
      <c r="D272" s="512"/>
      <c r="E272" s="536"/>
      <c r="F272" s="537"/>
      <c r="G272" s="537"/>
      <c r="H272" s="537"/>
      <c r="I272" s="537"/>
      <c r="J272" s="537"/>
      <c r="K272" s="537"/>
      <c r="L272" s="537"/>
      <c r="M272" s="537"/>
      <c r="N272" s="537"/>
      <c r="O272" s="515"/>
      <c r="P272" s="515"/>
      <c r="Q272" s="516"/>
      <c r="R272" s="538"/>
      <c r="T272" s="105"/>
      <c r="U272" s="105"/>
    </row>
    <row r="273" spans="2:21" outlineLevel="1">
      <c r="B273" s="511" t="s">
        <v>363</v>
      </c>
      <c r="C273" s="511"/>
      <c r="D273" s="512"/>
      <c r="E273" s="536"/>
      <c r="F273" s="537"/>
      <c r="G273" s="537"/>
      <c r="H273" s="537"/>
      <c r="I273" s="537"/>
      <c r="J273" s="537"/>
      <c r="K273" s="537"/>
      <c r="L273" s="537"/>
      <c r="M273" s="537"/>
      <c r="N273" s="537"/>
      <c r="O273" s="515"/>
      <c r="P273" s="515"/>
      <c r="Q273" s="516"/>
      <c r="R273" s="538"/>
      <c r="T273" s="105"/>
      <c r="U273" s="105"/>
    </row>
    <row r="274" spans="2:21" outlineLevel="1">
      <c r="B274" s="511" t="s">
        <v>364</v>
      </c>
      <c r="C274" s="511"/>
      <c r="D274" s="512"/>
      <c r="E274" s="536"/>
      <c r="F274" s="537"/>
      <c r="G274" s="537"/>
      <c r="H274" s="537"/>
      <c r="I274" s="537"/>
      <c r="J274" s="537"/>
      <c r="K274" s="537"/>
      <c r="L274" s="537"/>
      <c r="M274" s="537"/>
      <c r="N274" s="537"/>
      <c r="O274" s="515"/>
      <c r="P274" s="515"/>
      <c r="Q274" s="516"/>
      <c r="R274" s="538"/>
      <c r="T274" s="105"/>
      <c r="U274" s="105"/>
    </row>
    <row r="275" spans="2:21" outlineLevel="1">
      <c r="B275" s="511" t="s">
        <v>365</v>
      </c>
      <c r="C275" s="511"/>
      <c r="D275" s="512"/>
      <c r="E275" s="536"/>
      <c r="F275" s="537"/>
      <c r="G275" s="537"/>
      <c r="H275" s="537"/>
      <c r="I275" s="537"/>
      <c r="J275" s="537"/>
      <c r="K275" s="537"/>
      <c r="L275" s="537"/>
      <c r="M275" s="537"/>
      <c r="N275" s="537"/>
      <c r="O275" s="515"/>
      <c r="P275" s="515"/>
      <c r="Q275" s="516"/>
      <c r="R275" s="538"/>
      <c r="T275" s="105"/>
      <c r="U275" s="105"/>
    </row>
    <row r="276" spans="2:21" outlineLevel="1">
      <c r="B276" s="511" t="s">
        <v>366</v>
      </c>
      <c r="C276" s="511"/>
      <c r="D276" s="512"/>
      <c r="E276" s="536"/>
      <c r="F276" s="537"/>
      <c r="G276" s="537"/>
      <c r="H276" s="537"/>
      <c r="I276" s="537"/>
      <c r="J276" s="537"/>
      <c r="K276" s="537"/>
      <c r="L276" s="537"/>
      <c r="M276" s="537"/>
      <c r="N276" s="537"/>
      <c r="O276" s="515"/>
      <c r="P276" s="515"/>
      <c r="Q276" s="516"/>
      <c r="R276" s="538"/>
      <c r="T276" s="105"/>
      <c r="U276" s="105"/>
    </row>
    <row r="277" spans="2:21" outlineLevel="1">
      <c r="B277" s="511" t="s">
        <v>367</v>
      </c>
      <c r="C277" s="511"/>
      <c r="D277" s="512"/>
      <c r="E277" s="536"/>
      <c r="F277" s="537"/>
      <c r="G277" s="537"/>
      <c r="H277" s="537"/>
      <c r="I277" s="537"/>
      <c r="J277" s="537"/>
      <c r="K277" s="537"/>
      <c r="L277" s="537"/>
      <c r="M277" s="537"/>
      <c r="N277" s="537"/>
      <c r="O277" s="515"/>
      <c r="P277" s="515"/>
      <c r="Q277" s="516"/>
      <c r="R277" s="538"/>
      <c r="T277" s="105"/>
      <c r="U277" s="105"/>
    </row>
    <row r="278" spans="2:21" outlineLevel="1">
      <c r="B278" s="511" t="s">
        <v>368</v>
      </c>
      <c r="C278" s="511"/>
      <c r="D278" s="512"/>
      <c r="E278" s="536"/>
      <c r="F278" s="537"/>
      <c r="G278" s="537"/>
      <c r="H278" s="537"/>
      <c r="I278" s="537"/>
      <c r="J278" s="537"/>
      <c r="K278" s="537"/>
      <c r="L278" s="537"/>
      <c r="M278" s="537"/>
      <c r="N278" s="537"/>
      <c r="O278" s="515"/>
      <c r="P278" s="515"/>
      <c r="Q278" s="516"/>
      <c r="R278" s="538"/>
      <c r="T278" s="105"/>
      <c r="U278" s="105"/>
    </row>
    <row r="279" spans="2:21" outlineLevel="1">
      <c r="B279" s="511" t="s">
        <v>369</v>
      </c>
      <c r="C279" s="511"/>
      <c r="D279" s="512"/>
      <c r="E279" s="536"/>
      <c r="F279" s="537"/>
      <c r="G279" s="537"/>
      <c r="H279" s="537"/>
      <c r="I279" s="537"/>
      <c r="J279" s="537"/>
      <c r="K279" s="537"/>
      <c r="L279" s="537"/>
      <c r="M279" s="537"/>
      <c r="N279" s="537"/>
      <c r="O279" s="515"/>
      <c r="P279" s="515"/>
      <c r="Q279" s="516"/>
      <c r="R279" s="538"/>
      <c r="T279" s="105"/>
      <c r="U279" s="105"/>
    </row>
    <row r="280" spans="2:21" outlineLevel="1">
      <c r="B280" s="511" t="s">
        <v>370</v>
      </c>
      <c r="C280" s="511"/>
      <c r="D280" s="512"/>
      <c r="E280" s="536"/>
      <c r="F280" s="537"/>
      <c r="G280" s="537"/>
      <c r="H280" s="537"/>
      <c r="I280" s="537"/>
      <c r="J280" s="537"/>
      <c r="K280" s="537"/>
      <c r="L280" s="537"/>
      <c r="M280" s="537"/>
      <c r="N280" s="537"/>
      <c r="O280" s="515"/>
      <c r="P280" s="515"/>
      <c r="Q280" s="516"/>
      <c r="R280" s="538"/>
      <c r="T280" s="105"/>
      <c r="U280" s="105"/>
    </row>
    <row r="281" spans="2:21" outlineLevel="1">
      <c r="B281" s="511" t="s">
        <v>371</v>
      </c>
      <c r="C281" s="511"/>
      <c r="D281" s="512"/>
      <c r="E281" s="536"/>
      <c r="F281" s="537"/>
      <c r="G281" s="537"/>
      <c r="H281" s="537"/>
      <c r="I281" s="537"/>
      <c r="J281" s="537"/>
      <c r="K281" s="537"/>
      <c r="L281" s="537"/>
      <c r="M281" s="537"/>
      <c r="N281" s="537"/>
      <c r="O281" s="515"/>
      <c r="P281" s="515"/>
      <c r="Q281" s="516"/>
      <c r="R281" s="538"/>
      <c r="T281" s="105"/>
      <c r="U281" s="105"/>
    </row>
    <row r="282" spans="2:21" outlineLevel="1">
      <c r="B282" s="511" t="s">
        <v>372</v>
      </c>
      <c r="C282" s="511"/>
      <c r="D282" s="512"/>
      <c r="E282" s="536"/>
      <c r="F282" s="537"/>
      <c r="G282" s="537"/>
      <c r="H282" s="537"/>
      <c r="I282" s="537"/>
      <c r="J282" s="537"/>
      <c r="K282" s="537"/>
      <c r="L282" s="537"/>
      <c r="M282" s="537"/>
      <c r="N282" s="537"/>
      <c r="O282" s="515"/>
      <c r="P282" s="515"/>
      <c r="Q282" s="516"/>
      <c r="R282" s="538"/>
      <c r="T282" s="105"/>
      <c r="U282" s="105"/>
    </row>
    <row r="283" spans="2:21" outlineLevel="1">
      <c r="B283" s="511" t="s">
        <v>373</v>
      </c>
      <c r="C283" s="511"/>
      <c r="D283" s="512"/>
      <c r="E283" s="536"/>
      <c r="F283" s="537"/>
      <c r="G283" s="537"/>
      <c r="H283" s="537"/>
      <c r="I283" s="537"/>
      <c r="J283" s="537"/>
      <c r="K283" s="537"/>
      <c r="L283" s="537"/>
      <c r="M283" s="537"/>
      <c r="N283" s="537"/>
      <c r="O283" s="515"/>
      <c r="P283" s="515"/>
      <c r="Q283" s="516"/>
      <c r="R283" s="538"/>
      <c r="T283" s="105"/>
      <c r="U283" s="105"/>
    </row>
    <row r="284" spans="2:21" outlineLevel="1">
      <c r="B284" s="511" t="s">
        <v>374</v>
      </c>
      <c r="C284" s="511"/>
      <c r="D284" s="512"/>
      <c r="E284" s="536"/>
      <c r="F284" s="537"/>
      <c r="G284" s="537"/>
      <c r="H284" s="537"/>
      <c r="I284" s="537"/>
      <c r="J284" s="537"/>
      <c r="K284" s="537"/>
      <c r="L284" s="537"/>
      <c r="M284" s="537"/>
      <c r="N284" s="537"/>
      <c r="O284" s="515"/>
      <c r="P284" s="515"/>
      <c r="Q284" s="516"/>
      <c r="R284" s="538"/>
      <c r="T284" s="105"/>
      <c r="U284" s="105"/>
    </row>
    <row r="285" spans="2:21" outlineLevel="1">
      <c r="B285" s="511" t="s">
        <v>375</v>
      </c>
      <c r="C285" s="511"/>
      <c r="D285" s="512"/>
      <c r="E285" s="536"/>
      <c r="F285" s="537"/>
      <c r="G285" s="537"/>
      <c r="H285" s="537"/>
      <c r="I285" s="537"/>
      <c r="J285" s="537"/>
      <c r="K285" s="537"/>
      <c r="L285" s="537"/>
      <c r="M285" s="537"/>
      <c r="N285" s="537"/>
      <c r="O285" s="515"/>
      <c r="P285" s="515"/>
      <c r="Q285" s="516"/>
      <c r="R285" s="538"/>
      <c r="T285" s="105"/>
      <c r="U285" s="105"/>
    </row>
    <row r="286" spans="2:21" outlineLevel="1">
      <c r="B286" s="511" t="s">
        <v>376</v>
      </c>
      <c r="C286" s="511"/>
      <c r="D286" s="512"/>
      <c r="E286" s="536"/>
      <c r="F286" s="537"/>
      <c r="G286" s="537"/>
      <c r="H286" s="537"/>
      <c r="I286" s="537"/>
      <c r="J286" s="537"/>
      <c r="K286" s="537"/>
      <c r="L286" s="537"/>
      <c r="M286" s="537"/>
      <c r="N286" s="537"/>
      <c r="O286" s="515"/>
      <c r="P286" s="515"/>
      <c r="Q286" s="516"/>
      <c r="R286" s="538"/>
      <c r="T286" s="105"/>
      <c r="U286" s="105"/>
    </row>
    <row r="287" spans="2:21" outlineLevel="1">
      <c r="B287" s="511" t="s">
        <v>377</v>
      </c>
      <c r="C287" s="511"/>
      <c r="D287" s="512"/>
      <c r="E287" s="536"/>
      <c r="F287" s="537"/>
      <c r="G287" s="537"/>
      <c r="H287" s="537"/>
      <c r="I287" s="537"/>
      <c r="J287" s="537"/>
      <c r="K287" s="537"/>
      <c r="L287" s="537"/>
      <c r="M287" s="537"/>
      <c r="N287" s="537"/>
      <c r="O287" s="515"/>
      <c r="P287" s="515"/>
      <c r="Q287" s="516"/>
      <c r="R287" s="538"/>
      <c r="T287" s="105"/>
      <c r="U287" s="105"/>
    </row>
    <row r="288" spans="2:21" outlineLevel="1">
      <c r="B288" s="511" t="s">
        <v>378</v>
      </c>
      <c r="C288" s="511"/>
      <c r="D288" s="512"/>
      <c r="E288" s="536"/>
      <c r="F288" s="537"/>
      <c r="G288" s="537"/>
      <c r="H288" s="537"/>
      <c r="I288" s="537"/>
      <c r="J288" s="537"/>
      <c r="K288" s="537"/>
      <c r="L288" s="537"/>
      <c r="M288" s="537"/>
      <c r="N288" s="537"/>
      <c r="O288" s="515"/>
      <c r="P288" s="515"/>
      <c r="Q288" s="516"/>
      <c r="R288" s="538"/>
      <c r="T288" s="105"/>
      <c r="U288" s="105"/>
    </row>
    <row r="289" spans="2:21" outlineLevel="1">
      <c r="B289" s="511" t="s">
        <v>379</v>
      </c>
      <c r="C289" s="511"/>
      <c r="D289" s="512"/>
      <c r="E289" s="536"/>
      <c r="F289" s="537"/>
      <c r="G289" s="537"/>
      <c r="H289" s="537"/>
      <c r="I289" s="537"/>
      <c r="J289" s="537"/>
      <c r="K289" s="537"/>
      <c r="L289" s="537"/>
      <c r="M289" s="537"/>
      <c r="N289" s="537"/>
      <c r="O289" s="515"/>
      <c r="P289" s="515"/>
      <c r="Q289" s="516"/>
      <c r="R289" s="538"/>
      <c r="T289" s="105"/>
      <c r="U289" s="105"/>
    </row>
    <row r="290" spans="2:21" outlineLevel="1">
      <c r="B290" s="511" t="s">
        <v>380</v>
      </c>
      <c r="C290" s="511"/>
      <c r="D290" s="512"/>
      <c r="E290" s="536"/>
      <c r="F290" s="537"/>
      <c r="G290" s="537"/>
      <c r="H290" s="537"/>
      <c r="I290" s="537"/>
      <c r="J290" s="537"/>
      <c r="K290" s="537"/>
      <c r="L290" s="537"/>
      <c r="M290" s="537"/>
      <c r="N290" s="537"/>
      <c r="O290" s="515"/>
      <c r="P290" s="515"/>
      <c r="Q290" s="516"/>
      <c r="R290" s="538"/>
      <c r="T290" s="105"/>
      <c r="U290" s="105"/>
    </row>
    <row r="291" spans="2:21" outlineLevel="1">
      <c r="B291" s="511" t="s">
        <v>381</v>
      </c>
      <c r="C291" s="511"/>
      <c r="D291" s="512"/>
      <c r="E291" s="536"/>
      <c r="F291" s="537"/>
      <c r="G291" s="537"/>
      <c r="H291" s="537"/>
      <c r="I291" s="537"/>
      <c r="J291" s="537"/>
      <c r="K291" s="537"/>
      <c r="L291" s="537"/>
      <c r="M291" s="537"/>
      <c r="N291" s="537"/>
      <c r="O291" s="515"/>
      <c r="P291" s="515"/>
      <c r="Q291" s="516"/>
      <c r="R291" s="538"/>
      <c r="T291" s="105"/>
      <c r="U291" s="105"/>
    </row>
    <row r="292" spans="2:21" outlineLevel="1">
      <c r="B292" s="511" t="s">
        <v>382</v>
      </c>
      <c r="C292" s="511"/>
      <c r="D292" s="512"/>
      <c r="E292" s="536"/>
      <c r="F292" s="537"/>
      <c r="G292" s="537"/>
      <c r="H292" s="537"/>
      <c r="I292" s="537"/>
      <c r="J292" s="537"/>
      <c r="K292" s="537"/>
      <c r="L292" s="537"/>
      <c r="M292" s="537"/>
      <c r="N292" s="537"/>
      <c r="O292" s="515"/>
      <c r="P292" s="515"/>
      <c r="Q292" s="516"/>
      <c r="R292" s="538"/>
      <c r="T292" s="105"/>
      <c r="U292" s="105"/>
    </row>
    <row r="293" spans="2:21" outlineLevel="1">
      <c r="B293" s="511" t="s">
        <v>383</v>
      </c>
      <c r="C293" s="511"/>
      <c r="D293" s="512"/>
      <c r="E293" s="536"/>
      <c r="F293" s="537"/>
      <c r="G293" s="537"/>
      <c r="H293" s="537"/>
      <c r="I293" s="537"/>
      <c r="J293" s="537"/>
      <c r="K293" s="537"/>
      <c r="L293" s="537"/>
      <c r="M293" s="537"/>
      <c r="N293" s="537"/>
      <c r="O293" s="515"/>
      <c r="P293" s="515"/>
      <c r="Q293" s="516"/>
      <c r="R293" s="538"/>
      <c r="T293" s="105"/>
      <c r="U293" s="105"/>
    </row>
    <row r="294" spans="2:21" outlineLevel="1">
      <c r="B294" s="511" t="s">
        <v>384</v>
      </c>
      <c r="C294" s="511"/>
      <c r="D294" s="512"/>
      <c r="E294" s="536"/>
      <c r="F294" s="537"/>
      <c r="G294" s="537"/>
      <c r="H294" s="537"/>
      <c r="I294" s="537"/>
      <c r="J294" s="537"/>
      <c r="K294" s="537"/>
      <c r="L294" s="537"/>
      <c r="M294" s="537"/>
      <c r="N294" s="537"/>
      <c r="O294" s="515"/>
      <c r="P294" s="515"/>
      <c r="Q294" s="516"/>
      <c r="R294" s="538"/>
      <c r="T294" s="105"/>
      <c r="U294" s="105"/>
    </row>
    <row r="295" spans="2:21" outlineLevel="1">
      <c r="B295" s="511" t="s">
        <v>385</v>
      </c>
      <c r="C295" s="511"/>
      <c r="D295" s="512"/>
      <c r="E295" s="536"/>
      <c r="F295" s="537"/>
      <c r="G295" s="537"/>
      <c r="H295" s="537"/>
      <c r="I295" s="537"/>
      <c r="J295" s="537"/>
      <c r="K295" s="537"/>
      <c r="L295" s="537"/>
      <c r="M295" s="537"/>
      <c r="N295" s="537"/>
      <c r="O295" s="515"/>
      <c r="P295" s="515"/>
      <c r="Q295" s="516"/>
      <c r="R295" s="538"/>
      <c r="T295" s="105"/>
      <c r="U295" s="105"/>
    </row>
    <row r="296" spans="2:21" outlineLevel="1">
      <c r="B296" s="511" t="s">
        <v>386</v>
      </c>
      <c r="C296" s="511"/>
      <c r="D296" s="512"/>
      <c r="E296" s="536"/>
      <c r="F296" s="537"/>
      <c r="G296" s="537"/>
      <c r="H296" s="537"/>
      <c r="I296" s="537"/>
      <c r="J296" s="537"/>
      <c r="K296" s="537"/>
      <c r="L296" s="537"/>
      <c r="M296" s="537"/>
      <c r="N296" s="537"/>
      <c r="O296" s="515"/>
      <c r="P296" s="515"/>
      <c r="Q296" s="516"/>
      <c r="R296" s="538"/>
      <c r="T296" s="105"/>
      <c r="U296" s="105"/>
    </row>
    <row r="297" spans="2:21" outlineLevel="1">
      <c r="B297" s="511" t="s">
        <v>387</v>
      </c>
      <c r="C297" s="511"/>
      <c r="D297" s="512"/>
      <c r="E297" s="536"/>
      <c r="F297" s="537"/>
      <c r="G297" s="537"/>
      <c r="H297" s="537"/>
      <c r="I297" s="537"/>
      <c r="J297" s="537"/>
      <c r="K297" s="537"/>
      <c r="L297" s="537"/>
      <c r="M297" s="537"/>
      <c r="N297" s="537"/>
      <c r="O297" s="515"/>
      <c r="P297" s="515"/>
      <c r="Q297" s="516"/>
      <c r="R297" s="538"/>
      <c r="T297" s="105"/>
      <c r="U297" s="105"/>
    </row>
    <row r="298" spans="2:21" outlineLevel="1">
      <c r="B298" s="511" t="s">
        <v>388</v>
      </c>
      <c r="C298" s="511"/>
      <c r="D298" s="512"/>
      <c r="E298" s="536"/>
      <c r="F298" s="537"/>
      <c r="G298" s="537"/>
      <c r="H298" s="537"/>
      <c r="I298" s="537"/>
      <c r="J298" s="537"/>
      <c r="K298" s="537"/>
      <c r="L298" s="537"/>
      <c r="M298" s="537"/>
      <c r="N298" s="537"/>
      <c r="O298" s="515"/>
      <c r="P298" s="515"/>
      <c r="Q298" s="516"/>
      <c r="R298" s="538"/>
      <c r="T298" s="105"/>
      <c r="U298" s="105"/>
    </row>
    <row r="299" spans="2:21" outlineLevel="1">
      <c r="B299" s="511" t="s">
        <v>389</v>
      </c>
      <c r="C299" s="511"/>
      <c r="D299" s="512"/>
      <c r="E299" s="536"/>
      <c r="F299" s="537"/>
      <c r="G299" s="537"/>
      <c r="H299" s="537"/>
      <c r="I299" s="537"/>
      <c r="J299" s="537"/>
      <c r="K299" s="537"/>
      <c r="L299" s="537"/>
      <c r="M299" s="537"/>
      <c r="N299" s="537"/>
      <c r="O299" s="515"/>
      <c r="P299" s="515"/>
      <c r="Q299" s="516"/>
      <c r="R299" s="538"/>
      <c r="T299" s="105"/>
      <c r="U299" s="105"/>
    </row>
    <row r="300" spans="2:21" outlineLevel="1">
      <c r="B300" s="511" t="s">
        <v>390</v>
      </c>
      <c r="C300" s="511"/>
      <c r="D300" s="512"/>
      <c r="E300" s="536"/>
      <c r="F300" s="537"/>
      <c r="G300" s="537"/>
      <c r="H300" s="537"/>
      <c r="I300" s="537"/>
      <c r="J300" s="537"/>
      <c r="K300" s="537"/>
      <c r="L300" s="537"/>
      <c r="M300" s="537"/>
      <c r="N300" s="537"/>
      <c r="O300" s="515"/>
      <c r="P300" s="515"/>
      <c r="Q300" s="516"/>
      <c r="R300" s="538"/>
      <c r="T300" s="105"/>
      <c r="U300" s="105"/>
    </row>
    <row r="301" spans="2:21" outlineLevel="1">
      <c r="B301" s="511" t="s">
        <v>391</v>
      </c>
      <c r="C301" s="511"/>
      <c r="D301" s="512"/>
      <c r="E301" s="536"/>
      <c r="F301" s="537"/>
      <c r="G301" s="537"/>
      <c r="H301" s="537"/>
      <c r="I301" s="537"/>
      <c r="J301" s="537"/>
      <c r="K301" s="537"/>
      <c r="L301" s="537"/>
      <c r="M301" s="537"/>
      <c r="N301" s="537"/>
      <c r="O301" s="515"/>
      <c r="P301" s="515"/>
      <c r="Q301" s="516"/>
      <c r="R301" s="538"/>
      <c r="T301" s="105"/>
      <c r="U301" s="105"/>
    </row>
    <row r="302" spans="2:21" outlineLevel="1">
      <c r="B302" s="511" t="s">
        <v>392</v>
      </c>
      <c r="C302" s="511"/>
      <c r="D302" s="512"/>
      <c r="E302" s="536"/>
      <c r="F302" s="537"/>
      <c r="G302" s="537"/>
      <c r="H302" s="537"/>
      <c r="I302" s="537"/>
      <c r="J302" s="537"/>
      <c r="K302" s="537"/>
      <c r="L302" s="537"/>
      <c r="M302" s="537"/>
      <c r="N302" s="537"/>
      <c r="O302" s="515"/>
      <c r="P302" s="515"/>
      <c r="Q302" s="516"/>
      <c r="R302" s="538"/>
      <c r="T302" s="105"/>
      <c r="U302" s="105"/>
    </row>
    <row r="303" spans="2:21" outlineLevel="1">
      <c r="B303" s="511" t="s">
        <v>393</v>
      </c>
      <c r="C303" s="511"/>
      <c r="D303" s="512"/>
      <c r="E303" s="536"/>
      <c r="F303" s="537"/>
      <c r="G303" s="537"/>
      <c r="H303" s="537"/>
      <c r="I303" s="537"/>
      <c r="J303" s="537"/>
      <c r="K303" s="537"/>
      <c r="L303" s="537"/>
      <c r="M303" s="537"/>
      <c r="N303" s="537"/>
      <c r="O303" s="515"/>
      <c r="P303" s="515"/>
      <c r="Q303" s="516"/>
      <c r="R303" s="538"/>
      <c r="T303" s="105"/>
      <c r="U303" s="105"/>
    </row>
    <row r="304" spans="2:21" outlineLevel="1">
      <c r="B304" s="511" t="s">
        <v>394</v>
      </c>
      <c r="C304" s="511"/>
      <c r="D304" s="512"/>
      <c r="E304" s="536"/>
      <c r="F304" s="537"/>
      <c r="G304" s="537"/>
      <c r="H304" s="537"/>
      <c r="I304" s="537"/>
      <c r="J304" s="537"/>
      <c r="K304" s="537"/>
      <c r="L304" s="537"/>
      <c r="M304" s="537"/>
      <c r="N304" s="537"/>
      <c r="O304" s="515"/>
      <c r="P304" s="515"/>
      <c r="Q304" s="516"/>
      <c r="R304" s="538"/>
      <c r="T304" s="105"/>
      <c r="U304" s="105"/>
    </row>
    <row r="305" spans="2:21" outlineLevel="1">
      <c r="B305" s="511" t="s">
        <v>395</v>
      </c>
      <c r="C305" s="511"/>
      <c r="D305" s="512"/>
      <c r="E305" s="536"/>
      <c r="F305" s="537"/>
      <c r="G305" s="537"/>
      <c r="H305" s="537"/>
      <c r="I305" s="537"/>
      <c r="J305" s="537"/>
      <c r="K305" s="537"/>
      <c r="L305" s="537"/>
      <c r="M305" s="537"/>
      <c r="N305" s="537"/>
      <c r="O305" s="515"/>
      <c r="P305" s="515"/>
      <c r="Q305" s="516"/>
      <c r="R305" s="538"/>
      <c r="T305" s="105"/>
      <c r="U305" s="105"/>
    </row>
    <row r="306" spans="2:21" outlineLevel="1">
      <c r="B306" s="511" t="s">
        <v>396</v>
      </c>
      <c r="C306" s="511"/>
      <c r="D306" s="512"/>
      <c r="E306" s="536"/>
      <c r="F306" s="537"/>
      <c r="G306" s="537"/>
      <c r="H306" s="537"/>
      <c r="I306" s="537"/>
      <c r="J306" s="537"/>
      <c r="K306" s="537"/>
      <c r="L306" s="537"/>
      <c r="M306" s="537"/>
      <c r="N306" s="537"/>
      <c r="O306" s="515"/>
      <c r="P306" s="515"/>
      <c r="Q306" s="516"/>
      <c r="R306" s="538"/>
      <c r="T306" s="105"/>
      <c r="U306" s="105"/>
    </row>
    <row r="307" spans="2:21" outlineLevel="1">
      <c r="B307" s="511" t="s">
        <v>397</v>
      </c>
      <c r="C307" s="511"/>
      <c r="D307" s="512"/>
      <c r="E307" s="536"/>
      <c r="F307" s="537"/>
      <c r="G307" s="537"/>
      <c r="H307" s="537"/>
      <c r="I307" s="537"/>
      <c r="J307" s="537"/>
      <c r="K307" s="537"/>
      <c r="L307" s="537"/>
      <c r="M307" s="537"/>
      <c r="N307" s="537"/>
      <c r="O307" s="515"/>
      <c r="P307" s="515"/>
      <c r="Q307" s="516"/>
      <c r="R307" s="538"/>
      <c r="T307" s="105"/>
      <c r="U307" s="105"/>
    </row>
    <row r="308" spans="2:21" outlineLevel="1">
      <c r="B308" s="511" t="s">
        <v>398</v>
      </c>
      <c r="C308" s="511"/>
      <c r="D308" s="512"/>
      <c r="E308" s="536"/>
      <c r="F308" s="537"/>
      <c r="G308" s="537"/>
      <c r="H308" s="537"/>
      <c r="I308" s="537"/>
      <c r="J308" s="537"/>
      <c r="K308" s="537"/>
      <c r="L308" s="537"/>
      <c r="M308" s="537"/>
      <c r="N308" s="537"/>
      <c r="O308" s="515"/>
      <c r="P308" s="515"/>
      <c r="Q308" s="516"/>
      <c r="R308" s="538"/>
      <c r="T308" s="105"/>
      <c r="U308" s="105"/>
    </row>
    <row r="309" spans="2:21" outlineLevel="1">
      <c r="B309" s="511" t="s">
        <v>399</v>
      </c>
      <c r="C309" s="511"/>
      <c r="D309" s="512"/>
      <c r="E309" s="536"/>
      <c r="F309" s="537"/>
      <c r="G309" s="537"/>
      <c r="H309" s="537"/>
      <c r="I309" s="537"/>
      <c r="J309" s="537"/>
      <c r="K309" s="537"/>
      <c r="L309" s="537"/>
      <c r="M309" s="537"/>
      <c r="N309" s="537"/>
      <c r="O309" s="515"/>
      <c r="P309" s="515"/>
      <c r="Q309" s="516"/>
      <c r="R309" s="538"/>
      <c r="T309" s="105"/>
      <c r="U309" s="105"/>
    </row>
    <row r="310" spans="2:21" outlineLevel="1">
      <c r="B310" s="511" t="s">
        <v>400</v>
      </c>
      <c r="C310" s="511"/>
      <c r="D310" s="512"/>
      <c r="E310" s="536"/>
      <c r="F310" s="537"/>
      <c r="G310" s="537"/>
      <c r="H310" s="537"/>
      <c r="I310" s="537"/>
      <c r="J310" s="537"/>
      <c r="K310" s="537"/>
      <c r="L310" s="537"/>
      <c r="M310" s="537"/>
      <c r="N310" s="537"/>
      <c r="O310" s="515"/>
      <c r="P310" s="515"/>
      <c r="Q310" s="516"/>
      <c r="R310" s="538"/>
      <c r="T310" s="105"/>
      <c r="U310" s="105"/>
    </row>
    <row r="311" spans="2:21" outlineLevel="1">
      <c r="B311" s="511" t="s">
        <v>401</v>
      </c>
      <c r="C311" s="511"/>
      <c r="D311" s="512"/>
      <c r="E311" s="536"/>
      <c r="F311" s="537"/>
      <c r="G311" s="537"/>
      <c r="H311" s="537"/>
      <c r="I311" s="537"/>
      <c r="J311" s="537"/>
      <c r="K311" s="537"/>
      <c r="L311" s="537"/>
      <c r="M311" s="537"/>
      <c r="N311" s="537"/>
      <c r="O311" s="515"/>
      <c r="P311" s="515"/>
      <c r="Q311" s="516"/>
      <c r="R311" s="538"/>
      <c r="T311" s="105"/>
      <c r="U311" s="105"/>
    </row>
    <row r="312" spans="2:21" outlineLevel="1">
      <c r="B312" s="511" t="s">
        <v>402</v>
      </c>
      <c r="C312" s="511"/>
      <c r="D312" s="512"/>
      <c r="E312" s="536"/>
      <c r="F312" s="537"/>
      <c r="G312" s="537"/>
      <c r="H312" s="537"/>
      <c r="I312" s="537"/>
      <c r="J312" s="537"/>
      <c r="K312" s="537"/>
      <c r="L312" s="537"/>
      <c r="M312" s="537"/>
      <c r="N312" s="537"/>
      <c r="O312" s="515"/>
      <c r="P312" s="515"/>
      <c r="Q312" s="516"/>
      <c r="R312" s="538"/>
      <c r="T312" s="105"/>
      <c r="U312" s="105"/>
    </row>
    <row r="313" spans="2:21" outlineLevel="1">
      <c r="B313" s="511" t="s">
        <v>403</v>
      </c>
      <c r="C313" s="511"/>
      <c r="D313" s="512"/>
      <c r="E313" s="536"/>
      <c r="F313" s="537"/>
      <c r="G313" s="537"/>
      <c r="H313" s="537"/>
      <c r="I313" s="537"/>
      <c r="J313" s="537"/>
      <c r="K313" s="537"/>
      <c r="L313" s="537"/>
      <c r="M313" s="537"/>
      <c r="N313" s="537"/>
      <c r="O313" s="515"/>
      <c r="P313" s="515"/>
      <c r="Q313" s="516"/>
      <c r="R313" s="538"/>
      <c r="T313" s="105"/>
      <c r="U313" s="105"/>
    </row>
    <row r="314" spans="2:21" outlineLevel="1">
      <c r="B314" s="511" t="s">
        <v>404</v>
      </c>
      <c r="C314" s="511"/>
      <c r="D314" s="512"/>
      <c r="E314" s="536"/>
      <c r="F314" s="537"/>
      <c r="G314" s="537"/>
      <c r="H314" s="537"/>
      <c r="I314" s="537"/>
      <c r="J314" s="537"/>
      <c r="K314" s="537"/>
      <c r="L314" s="537"/>
      <c r="M314" s="537"/>
      <c r="N314" s="537"/>
      <c r="O314" s="515"/>
      <c r="P314" s="515"/>
      <c r="Q314" s="516"/>
      <c r="R314" s="538"/>
      <c r="T314" s="105"/>
      <c r="U314" s="105"/>
    </row>
    <row r="315" spans="2:21" outlineLevel="1">
      <c r="B315" s="511" t="s">
        <v>405</v>
      </c>
      <c r="C315" s="511"/>
      <c r="D315" s="512"/>
      <c r="E315" s="536"/>
      <c r="F315" s="537"/>
      <c r="G315" s="537"/>
      <c r="H315" s="537"/>
      <c r="I315" s="537"/>
      <c r="J315" s="537"/>
      <c r="K315" s="537"/>
      <c r="L315" s="537"/>
      <c r="M315" s="537"/>
      <c r="N315" s="537"/>
      <c r="O315" s="515"/>
      <c r="P315" s="515"/>
      <c r="Q315" s="516"/>
      <c r="R315" s="538"/>
      <c r="T315" s="105"/>
      <c r="U315" s="105"/>
    </row>
    <row r="316" spans="2:21" outlineLevel="1">
      <c r="B316" s="511" t="s">
        <v>406</v>
      </c>
      <c r="C316" s="511"/>
      <c r="D316" s="512"/>
      <c r="E316" s="536"/>
      <c r="F316" s="537"/>
      <c r="G316" s="537"/>
      <c r="H316" s="537"/>
      <c r="I316" s="537"/>
      <c r="J316" s="537"/>
      <c r="K316" s="537"/>
      <c r="L316" s="537"/>
      <c r="M316" s="537"/>
      <c r="N316" s="537"/>
      <c r="O316" s="515"/>
      <c r="P316" s="515"/>
      <c r="Q316" s="516"/>
      <c r="R316" s="538"/>
      <c r="T316" s="105"/>
      <c r="U316" s="105"/>
    </row>
    <row r="317" spans="2:21" outlineLevel="1">
      <c r="B317" s="511" t="s">
        <v>407</v>
      </c>
      <c r="C317" s="511"/>
      <c r="D317" s="512"/>
      <c r="E317" s="536"/>
      <c r="F317" s="537"/>
      <c r="G317" s="537"/>
      <c r="H317" s="537"/>
      <c r="I317" s="537"/>
      <c r="J317" s="537"/>
      <c r="K317" s="537"/>
      <c r="L317" s="537"/>
      <c r="M317" s="537"/>
      <c r="N317" s="537"/>
      <c r="O317" s="515"/>
      <c r="P317" s="515"/>
      <c r="Q317" s="516"/>
      <c r="R317" s="538"/>
      <c r="T317" s="105"/>
      <c r="U317" s="105"/>
    </row>
    <row r="318" spans="2:21" outlineLevel="1">
      <c r="B318" s="511" t="s">
        <v>408</v>
      </c>
      <c r="C318" s="511"/>
      <c r="D318" s="512"/>
      <c r="E318" s="536"/>
      <c r="F318" s="537"/>
      <c r="G318" s="537"/>
      <c r="H318" s="537"/>
      <c r="I318" s="537"/>
      <c r="J318" s="537"/>
      <c r="K318" s="537"/>
      <c r="L318" s="537"/>
      <c r="M318" s="537"/>
      <c r="N318" s="537"/>
      <c r="O318" s="515"/>
      <c r="P318" s="515"/>
      <c r="Q318" s="516"/>
      <c r="R318" s="538"/>
      <c r="T318" s="105"/>
      <c r="U318" s="105"/>
    </row>
    <row r="319" spans="2:21" outlineLevel="1">
      <c r="B319" s="511" t="s">
        <v>409</v>
      </c>
      <c r="C319" s="511"/>
      <c r="D319" s="512"/>
      <c r="E319" s="536"/>
      <c r="F319" s="537"/>
      <c r="G319" s="537"/>
      <c r="H319" s="537"/>
      <c r="I319" s="537"/>
      <c r="J319" s="537"/>
      <c r="K319" s="537"/>
      <c r="L319" s="537"/>
      <c r="M319" s="537"/>
      <c r="N319" s="537"/>
      <c r="O319" s="515"/>
      <c r="P319" s="515"/>
      <c r="Q319" s="516"/>
      <c r="R319" s="538"/>
      <c r="T319" s="105"/>
      <c r="U319" s="105"/>
    </row>
    <row r="320" spans="2:21" outlineLevel="1">
      <c r="B320" s="511" t="s">
        <v>410</v>
      </c>
      <c r="C320" s="511"/>
      <c r="D320" s="512"/>
      <c r="E320" s="536"/>
      <c r="F320" s="537"/>
      <c r="G320" s="537"/>
      <c r="H320" s="537"/>
      <c r="I320" s="537"/>
      <c r="J320" s="537"/>
      <c r="K320" s="537"/>
      <c r="L320" s="537"/>
      <c r="M320" s="537"/>
      <c r="N320" s="537"/>
      <c r="O320" s="515"/>
      <c r="P320" s="515"/>
      <c r="Q320" s="516"/>
      <c r="R320" s="538"/>
      <c r="T320" s="105"/>
      <c r="U320" s="105"/>
    </row>
    <row r="321" spans="2:21" outlineLevel="1">
      <c r="B321" s="511" t="s">
        <v>411</v>
      </c>
      <c r="C321" s="511"/>
      <c r="D321" s="512"/>
      <c r="E321" s="536"/>
      <c r="F321" s="537"/>
      <c r="G321" s="537"/>
      <c r="H321" s="537"/>
      <c r="I321" s="537"/>
      <c r="J321" s="537"/>
      <c r="K321" s="537"/>
      <c r="L321" s="537"/>
      <c r="M321" s="537"/>
      <c r="N321" s="537"/>
      <c r="O321" s="515"/>
      <c r="P321" s="515"/>
      <c r="Q321" s="516"/>
      <c r="R321" s="538"/>
      <c r="T321" s="105"/>
      <c r="U321" s="105"/>
    </row>
    <row r="322" spans="2:21" outlineLevel="1">
      <c r="B322" s="511" t="s">
        <v>412</v>
      </c>
      <c r="C322" s="511"/>
      <c r="D322" s="512"/>
      <c r="E322" s="536"/>
      <c r="F322" s="537"/>
      <c r="G322" s="537"/>
      <c r="H322" s="537"/>
      <c r="I322" s="537"/>
      <c r="J322" s="537"/>
      <c r="K322" s="537"/>
      <c r="L322" s="537"/>
      <c r="M322" s="537"/>
      <c r="N322" s="537"/>
      <c r="O322" s="515"/>
      <c r="P322" s="515"/>
      <c r="Q322" s="516"/>
      <c r="R322" s="538"/>
      <c r="T322" s="105"/>
      <c r="U322" s="105"/>
    </row>
    <row r="323" spans="2:21" outlineLevel="1">
      <c r="B323" s="511" t="s">
        <v>413</v>
      </c>
      <c r="C323" s="511"/>
      <c r="D323" s="512"/>
      <c r="E323" s="536"/>
      <c r="F323" s="537"/>
      <c r="G323" s="537"/>
      <c r="H323" s="537"/>
      <c r="I323" s="537"/>
      <c r="J323" s="537"/>
      <c r="K323" s="537"/>
      <c r="L323" s="537"/>
      <c r="M323" s="537"/>
      <c r="N323" s="537"/>
      <c r="O323" s="515"/>
      <c r="P323" s="515"/>
      <c r="Q323" s="516"/>
      <c r="R323" s="538"/>
      <c r="T323" s="105"/>
      <c r="U323" s="105"/>
    </row>
    <row r="324" spans="2:21" outlineLevel="1">
      <c r="B324" s="511" t="s">
        <v>414</v>
      </c>
      <c r="C324" s="511"/>
      <c r="D324" s="512"/>
      <c r="E324" s="536"/>
      <c r="F324" s="537"/>
      <c r="G324" s="537"/>
      <c r="H324" s="537"/>
      <c r="I324" s="537"/>
      <c r="J324" s="537"/>
      <c r="K324" s="537"/>
      <c r="L324" s="537"/>
      <c r="M324" s="537"/>
      <c r="N324" s="537"/>
      <c r="O324" s="515"/>
      <c r="P324" s="515"/>
      <c r="Q324" s="516"/>
      <c r="R324" s="538"/>
      <c r="T324" s="105"/>
      <c r="U324" s="105"/>
    </row>
    <row r="325" spans="2:21" outlineLevel="1">
      <c r="B325" s="511" t="s">
        <v>415</v>
      </c>
      <c r="C325" s="511"/>
      <c r="D325" s="512"/>
      <c r="E325" s="536"/>
      <c r="F325" s="537"/>
      <c r="G325" s="537"/>
      <c r="H325" s="537"/>
      <c r="I325" s="537"/>
      <c r="J325" s="537"/>
      <c r="K325" s="537"/>
      <c r="L325" s="537"/>
      <c r="M325" s="537"/>
      <c r="N325" s="537"/>
      <c r="O325" s="515"/>
      <c r="P325" s="515"/>
      <c r="Q325" s="516"/>
      <c r="R325" s="538"/>
      <c r="T325" s="105"/>
      <c r="U325" s="105"/>
    </row>
    <row r="326" spans="2:21" outlineLevel="1">
      <c r="B326" s="511" t="s">
        <v>416</v>
      </c>
      <c r="C326" s="511"/>
      <c r="D326" s="512"/>
      <c r="E326" s="536"/>
      <c r="F326" s="537"/>
      <c r="G326" s="537"/>
      <c r="H326" s="537"/>
      <c r="I326" s="537"/>
      <c r="J326" s="537"/>
      <c r="K326" s="537"/>
      <c r="L326" s="537"/>
      <c r="M326" s="537"/>
      <c r="N326" s="537"/>
      <c r="O326" s="515"/>
      <c r="P326" s="515"/>
      <c r="Q326" s="516"/>
      <c r="R326" s="538"/>
      <c r="T326" s="105"/>
      <c r="U326" s="105"/>
    </row>
    <row r="327" spans="2:21" outlineLevel="1">
      <c r="B327" s="511" t="s">
        <v>417</v>
      </c>
      <c r="C327" s="511"/>
      <c r="D327" s="512"/>
      <c r="E327" s="536"/>
      <c r="F327" s="537"/>
      <c r="G327" s="537"/>
      <c r="H327" s="537"/>
      <c r="I327" s="537"/>
      <c r="J327" s="537"/>
      <c r="K327" s="537"/>
      <c r="L327" s="537"/>
      <c r="M327" s="537"/>
      <c r="N327" s="537"/>
      <c r="O327" s="515"/>
      <c r="P327" s="515"/>
      <c r="Q327" s="516"/>
      <c r="R327" s="538"/>
      <c r="T327" s="105"/>
      <c r="U327" s="105"/>
    </row>
    <row r="328" spans="2:21" outlineLevel="1">
      <c r="B328" s="511" t="s">
        <v>418</v>
      </c>
      <c r="C328" s="511"/>
      <c r="D328" s="512"/>
      <c r="E328" s="536"/>
      <c r="F328" s="537"/>
      <c r="G328" s="537"/>
      <c r="H328" s="537"/>
      <c r="I328" s="537"/>
      <c r="J328" s="537"/>
      <c r="K328" s="537"/>
      <c r="L328" s="537"/>
      <c r="M328" s="537"/>
      <c r="N328" s="537"/>
      <c r="O328" s="515"/>
      <c r="P328" s="515"/>
      <c r="Q328" s="516"/>
      <c r="R328" s="538"/>
      <c r="T328" s="105"/>
      <c r="U328" s="105"/>
    </row>
    <row r="329" spans="2:21" outlineLevel="1">
      <c r="B329" s="511" t="s">
        <v>419</v>
      </c>
      <c r="C329" s="511"/>
      <c r="D329" s="512"/>
      <c r="E329" s="536"/>
      <c r="F329" s="537"/>
      <c r="G329" s="537"/>
      <c r="H329" s="537"/>
      <c r="I329" s="537"/>
      <c r="J329" s="537"/>
      <c r="K329" s="537"/>
      <c r="L329" s="537"/>
      <c r="M329" s="537"/>
      <c r="N329" s="537"/>
      <c r="O329" s="515"/>
      <c r="P329" s="515"/>
      <c r="Q329" s="516"/>
      <c r="R329" s="538"/>
      <c r="T329" s="105"/>
      <c r="U329" s="105"/>
    </row>
    <row r="330" spans="2:21" outlineLevel="1">
      <c r="B330" s="511" t="s">
        <v>420</v>
      </c>
      <c r="C330" s="511"/>
      <c r="D330" s="512"/>
      <c r="E330" s="536"/>
      <c r="F330" s="537"/>
      <c r="G330" s="537"/>
      <c r="H330" s="537"/>
      <c r="I330" s="537"/>
      <c r="J330" s="537"/>
      <c r="K330" s="537"/>
      <c r="L330" s="537"/>
      <c r="M330" s="537"/>
      <c r="N330" s="537"/>
      <c r="O330" s="515"/>
      <c r="P330" s="515"/>
      <c r="Q330" s="516"/>
      <c r="R330" s="538"/>
      <c r="T330" s="105"/>
      <c r="U330" s="105"/>
    </row>
    <row r="331" spans="2:21" outlineLevel="1">
      <c r="B331" s="511" t="s">
        <v>421</v>
      </c>
      <c r="C331" s="511"/>
      <c r="D331" s="512"/>
      <c r="E331" s="536"/>
      <c r="F331" s="537"/>
      <c r="G331" s="537"/>
      <c r="H331" s="537"/>
      <c r="I331" s="537"/>
      <c r="J331" s="537"/>
      <c r="K331" s="537"/>
      <c r="L331" s="537"/>
      <c r="M331" s="537"/>
      <c r="N331" s="537"/>
      <c r="O331" s="515"/>
      <c r="P331" s="515"/>
      <c r="Q331" s="516"/>
      <c r="R331" s="538"/>
      <c r="T331" s="105"/>
      <c r="U331" s="105"/>
    </row>
    <row r="332" spans="2:21" outlineLevel="1">
      <c r="B332" s="511" t="s">
        <v>422</v>
      </c>
      <c r="C332" s="511"/>
      <c r="D332" s="512"/>
      <c r="E332" s="536"/>
      <c r="F332" s="537"/>
      <c r="G332" s="537"/>
      <c r="H332" s="537"/>
      <c r="I332" s="537"/>
      <c r="J332" s="537"/>
      <c r="K332" s="537"/>
      <c r="L332" s="537"/>
      <c r="M332" s="537"/>
      <c r="N332" s="537"/>
      <c r="O332" s="515"/>
      <c r="P332" s="515"/>
      <c r="Q332" s="516"/>
      <c r="R332" s="538"/>
      <c r="T332" s="105"/>
      <c r="U332" s="105"/>
    </row>
    <row r="333" spans="2:21" outlineLevel="1">
      <c r="B333" s="511" t="s">
        <v>423</v>
      </c>
      <c r="C333" s="511"/>
      <c r="D333" s="512"/>
      <c r="E333" s="536"/>
      <c r="F333" s="537"/>
      <c r="G333" s="537"/>
      <c r="H333" s="537"/>
      <c r="I333" s="537"/>
      <c r="J333" s="537"/>
      <c r="K333" s="537"/>
      <c r="L333" s="537"/>
      <c r="M333" s="537"/>
      <c r="N333" s="537"/>
      <c r="O333" s="515"/>
      <c r="P333" s="515"/>
      <c r="Q333" s="516"/>
      <c r="R333" s="538"/>
      <c r="T333" s="105"/>
      <c r="U333" s="105"/>
    </row>
    <row r="334" spans="2:21" outlineLevel="1">
      <c r="B334" s="511" t="s">
        <v>424</v>
      </c>
      <c r="C334" s="511"/>
      <c r="D334" s="512"/>
      <c r="E334" s="536"/>
      <c r="F334" s="537"/>
      <c r="G334" s="537"/>
      <c r="H334" s="537"/>
      <c r="I334" s="537"/>
      <c r="J334" s="537"/>
      <c r="K334" s="537"/>
      <c r="L334" s="537"/>
      <c r="M334" s="537"/>
      <c r="N334" s="537"/>
      <c r="O334" s="515"/>
      <c r="P334" s="515"/>
      <c r="Q334" s="516"/>
      <c r="R334" s="538"/>
      <c r="T334" s="105"/>
      <c r="U334" s="105"/>
    </row>
    <row r="335" spans="2:21" outlineLevel="1">
      <c r="B335" s="511" t="s">
        <v>425</v>
      </c>
      <c r="C335" s="511"/>
      <c r="D335" s="512"/>
      <c r="E335" s="536"/>
      <c r="F335" s="537"/>
      <c r="G335" s="537"/>
      <c r="H335" s="537"/>
      <c r="I335" s="537"/>
      <c r="J335" s="537"/>
      <c r="K335" s="537"/>
      <c r="L335" s="537"/>
      <c r="M335" s="537"/>
      <c r="N335" s="537"/>
      <c r="O335" s="515"/>
      <c r="P335" s="515"/>
      <c r="Q335" s="516"/>
      <c r="R335" s="538"/>
      <c r="T335" s="105"/>
      <c r="U335" s="105"/>
    </row>
    <row r="336" spans="2:21" outlineLevel="1">
      <c r="B336" s="511" t="s">
        <v>426</v>
      </c>
      <c r="C336" s="511"/>
      <c r="D336" s="512"/>
      <c r="E336" s="536"/>
      <c r="F336" s="537"/>
      <c r="G336" s="537"/>
      <c r="H336" s="537"/>
      <c r="I336" s="537"/>
      <c r="J336" s="537"/>
      <c r="K336" s="537"/>
      <c r="L336" s="537"/>
      <c r="M336" s="537"/>
      <c r="N336" s="537"/>
      <c r="O336" s="515"/>
      <c r="P336" s="515"/>
      <c r="Q336" s="516"/>
      <c r="R336" s="538"/>
      <c r="T336" s="105"/>
      <c r="U336" s="105"/>
    </row>
    <row r="337" spans="2:21" outlineLevel="1">
      <c r="B337" s="511" t="s">
        <v>427</v>
      </c>
      <c r="C337" s="511"/>
      <c r="D337" s="512"/>
      <c r="E337" s="536"/>
      <c r="F337" s="537"/>
      <c r="G337" s="537"/>
      <c r="H337" s="537"/>
      <c r="I337" s="537"/>
      <c r="J337" s="537"/>
      <c r="K337" s="537"/>
      <c r="L337" s="537"/>
      <c r="M337" s="537"/>
      <c r="N337" s="537"/>
      <c r="O337" s="515"/>
      <c r="P337" s="515"/>
      <c r="Q337" s="516"/>
      <c r="R337" s="538"/>
      <c r="T337" s="105"/>
      <c r="U337" s="105"/>
    </row>
    <row r="338" spans="2:21" outlineLevel="1">
      <c r="B338" s="511" t="s">
        <v>428</v>
      </c>
      <c r="C338" s="511"/>
      <c r="D338" s="512"/>
      <c r="E338" s="536"/>
      <c r="F338" s="537"/>
      <c r="G338" s="537"/>
      <c r="H338" s="537"/>
      <c r="I338" s="537"/>
      <c r="J338" s="537"/>
      <c r="K338" s="537"/>
      <c r="L338" s="537"/>
      <c r="M338" s="537"/>
      <c r="N338" s="537"/>
      <c r="O338" s="515"/>
      <c r="P338" s="515"/>
      <c r="Q338" s="516"/>
      <c r="R338" s="538"/>
      <c r="T338" s="105"/>
      <c r="U338" s="105"/>
    </row>
    <row r="339" spans="2:21" outlineLevel="1">
      <c r="B339" s="511" t="s">
        <v>265</v>
      </c>
      <c r="C339" s="511"/>
      <c r="D339" s="512"/>
      <c r="E339" s="536"/>
      <c r="F339" s="537"/>
      <c r="G339" s="537"/>
      <c r="H339" s="537"/>
      <c r="I339" s="537"/>
      <c r="J339" s="537"/>
      <c r="K339" s="537"/>
      <c r="L339" s="537"/>
      <c r="M339" s="537"/>
      <c r="N339" s="537"/>
      <c r="O339" s="515"/>
      <c r="P339" s="515"/>
      <c r="Q339" s="516"/>
      <c r="R339" s="538"/>
      <c r="T339" s="105"/>
      <c r="U339" s="105"/>
    </row>
    <row r="340" spans="2:21" outlineLevel="1">
      <c r="B340" s="511" t="s">
        <v>429</v>
      </c>
      <c r="C340" s="511"/>
      <c r="D340" s="512"/>
      <c r="E340" s="536"/>
      <c r="F340" s="537"/>
      <c r="G340" s="537"/>
      <c r="H340" s="537"/>
      <c r="I340" s="537"/>
      <c r="J340" s="537"/>
      <c r="K340" s="537"/>
      <c r="L340" s="537"/>
      <c r="M340" s="537"/>
      <c r="N340" s="537"/>
      <c r="O340" s="515"/>
      <c r="P340" s="515"/>
      <c r="Q340" s="516"/>
      <c r="R340" s="538"/>
      <c r="T340" s="105"/>
      <c r="U340" s="105"/>
    </row>
    <row r="341" spans="2:21" outlineLevel="1">
      <c r="B341" s="511" t="s">
        <v>430</v>
      </c>
      <c r="C341" s="511"/>
      <c r="D341" s="512"/>
      <c r="E341" s="536"/>
      <c r="F341" s="537"/>
      <c r="G341" s="537"/>
      <c r="H341" s="537"/>
      <c r="I341" s="537"/>
      <c r="J341" s="537"/>
      <c r="K341" s="537"/>
      <c r="L341" s="537"/>
      <c r="M341" s="537"/>
      <c r="N341" s="537"/>
      <c r="O341" s="515"/>
      <c r="P341" s="515"/>
      <c r="Q341" s="516"/>
      <c r="R341" s="538"/>
      <c r="T341" s="105"/>
      <c r="U341" s="105"/>
    </row>
    <row r="342" spans="2:21" outlineLevel="1">
      <c r="B342" s="511" t="s">
        <v>431</v>
      </c>
      <c r="C342" s="511"/>
      <c r="D342" s="512"/>
      <c r="E342" s="536"/>
      <c r="F342" s="537"/>
      <c r="G342" s="537"/>
      <c r="H342" s="537"/>
      <c r="I342" s="537"/>
      <c r="J342" s="537"/>
      <c r="K342" s="537"/>
      <c r="L342" s="537"/>
      <c r="M342" s="537"/>
      <c r="N342" s="537"/>
      <c r="O342" s="515"/>
      <c r="P342" s="515"/>
      <c r="Q342" s="516"/>
      <c r="R342" s="538"/>
      <c r="T342" s="105"/>
      <c r="U342" s="105"/>
    </row>
    <row r="343" spans="2:21" outlineLevel="1">
      <c r="B343" s="511" t="s">
        <v>432</v>
      </c>
      <c r="C343" s="511"/>
      <c r="D343" s="512"/>
      <c r="E343" s="536"/>
      <c r="F343" s="537"/>
      <c r="G343" s="537"/>
      <c r="H343" s="537"/>
      <c r="I343" s="537"/>
      <c r="J343" s="537"/>
      <c r="K343" s="537"/>
      <c r="L343" s="537"/>
      <c r="M343" s="537"/>
      <c r="N343" s="537"/>
      <c r="O343" s="515"/>
      <c r="P343" s="515"/>
      <c r="Q343" s="516"/>
      <c r="R343" s="538"/>
      <c r="T343" s="105"/>
      <c r="U343" s="105"/>
    </row>
    <row r="344" spans="2:21" outlineLevel="1">
      <c r="B344" s="511" t="s">
        <v>433</v>
      </c>
      <c r="C344" s="511"/>
      <c r="D344" s="512"/>
      <c r="E344" s="536"/>
      <c r="F344" s="537"/>
      <c r="G344" s="537"/>
      <c r="H344" s="537"/>
      <c r="I344" s="537"/>
      <c r="J344" s="537"/>
      <c r="K344" s="537"/>
      <c r="L344" s="537"/>
      <c r="M344" s="537"/>
      <c r="N344" s="537"/>
      <c r="O344" s="515"/>
      <c r="P344" s="515"/>
      <c r="Q344" s="516"/>
      <c r="R344" s="538"/>
      <c r="T344" s="105"/>
      <c r="U344" s="105"/>
    </row>
    <row r="345" spans="2:21" outlineLevel="1">
      <c r="B345" s="511" t="s">
        <v>434</v>
      </c>
      <c r="C345" s="511"/>
      <c r="D345" s="512"/>
      <c r="E345" s="536"/>
      <c r="F345" s="537"/>
      <c r="G345" s="537"/>
      <c r="H345" s="537"/>
      <c r="I345" s="537"/>
      <c r="J345" s="537"/>
      <c r="K345" s="537"/>
      <c r="L345" s="537"/>
      <c r="M345" s="537"/>
      <c r="N345" s="537"/>
      <c r="O345" s="515"/>
      <c r="P345" s="515"/>
      <c r="Q345" s="516"/>
      <c r="R345" s="538"/>
      <c r="T345" s="105"/>
      <c r="U345" s="105"/>
    </row>
    <row r="346" spans="2:21" outlineLevel="1">
      <c r="B346" s="511" t="s">
        <v>435</v>
      </c>
      <c r="C346" s="511"/>
      <c r="D346" s="512"/>
      <c r="E346" s="536"/>
      <c r="F346" s="537"/>
      <c r="G346" s="537"/>
      <c r="H346" s="537"/>
      <c r="I346" s="537"/>
      <c r="J346" s="537"/>
      <c r="K346" s="537"/>
      <c r="L346" s="537"/>
      <c r="M346" s="537"/>
      <c r="N346" s="537"/>
      <c r="O346" s="515"/>
      <c r="P346" s="515"/>
      <c r="Q346" s="516"/>
      <c r="R346" s="538"/>
      <c r="T346" s="105"/>
      <c r="U346" s="105"/>
    </row>
    <row r="347" spans="2:21" outlineLevel="1">
      <c r="B347" s="511" t="s">
        <v>436</v>
      </c>
      <c r="C347" s="511"/>
      <c r="D347" s="512"/>
      <c r="E347" s="536"/>
      <c r="F347" s="537"/>
      <c r="G347" s="537"/>
      <c r="H347" s="537"/>
      <c r="I347" s="537"/>
      <c r="J347" s="537"/>
      <c r="K347" s="537"/>
      <c r="L347" s="537"/>
      <c r="M347" s="537"/>
      <c r="N347" s="537"/>
      <c r="O347" s="515"/>
      <c r="P347" s="515"/>
      <c r="Q347" s="516"/>
      <c r="R347" s="538"/>
      <c r="T347" s="105"/>
      <c r="U347" s="105"/>
    </row>
    <row r="348" spans="2:21" outlineLevel="1">
      <c r="B348" s="511" t="s">
        <v>437</v>
      </c>
      <c r="C348" s="511"/>
      <c r="D348" s="512"/>
      <c r="E348" s="536"/>
      <c r="F348" s="537"/>
      <c r="G348" s="537"/>
      <c r="H348" s="537"/>
      <c r="I348" s="537"/>
      <c r="J348" s="537"/>
      <c r="K348" s="537"/>
      <c r="L348" s="537"/>
      <c r="M348" s="537"/>
      <c r="N348" s="537"/>
      <c r="O348" s="515"/>
      <c r="P348" s="515"/>
      <c r="Q348" s="516"/>
      <c r="R348" s="538"/>
      <c r="T348" s="105"/>
      <c r="U348" s="105"/>
    </row>
    <row r="349" spans="2:21" outlineLevel="1">
      <c r="B349" s="511" t="s">
        <v>438</v>
      </c>
      <c r="C349" s="511"/>
      <c r="D349" s="512"/>
      <c r="E349" s="536"/>
      <c r="F349" s="537"/>
      <c r="G349" s="537"/>
      <c r="H349" s="537"/>
      <c r="I349" s="537"/>
      <c r="J349" s="537"/>
      <c r="K349" s="537"/>
      <c r="L349" s="537"/>
      <c r="M349" s="537"/>
      <c r="N349" s="537"/>
      <c r="O349" s="515"/>
      <c r="P349" s="515"/>
      <c r="Q349" s="516"/>
      <c r="R349" s="538"/>
      <c r="T349" s="105"/>
      <c r="U349" s="105"/>
    </row>
    <row r="350" spans="2:21" outlineLevel="1">
      <c r="B350" s="511" t="s">
        <v>439</v>
      </c>
      <c r="C350" s="511"/>
      <c r="D350" s="512"/>
      <c r="E350" s="536"/>
      <c r="F350" s="537"/>
      <c r="G350" s="537"/>
      <c r="H350" s="537"/>
      <c r="I350" s="537"/>
      <c r="J350" s="537"/>
      <c r="K350" s="537"/>
      <c r="L350" s="537"/>
      <c r="M350" s="537"/>
      <c r="N350" s="537"/>
      <c r="O350" s="515"/>
      <c r="P350" s="515"/>
      <c r="Q350" s="516"/>
      <c r="R350" s="538"/>
      <c r="T350" s="105"/>
      <c r="U350" s="105"/>
    </row>
    <row r="351" spans="2:21" outlineLevel="1">
      <c r="B351" s="511" t="s">
        <v>440</v>
      </c>
      <c r="C351" s="511"/>
      <c r="D351" s="512"/>
      <c r="E351" s="536"/>
      <c r="F351" s="537"/>
      <c r="G351" s="537"/>
      <c r="H351" s="537"/>
      <c r="I351" s="537"/>
      <c r="J351" s="537"/>
      <c r="K351" s="537"/>
      <c r="L351" s="537"/>
      <c r="M351" s="537"/>
      <c r="N351" s="537"/>
      <c r="O351" s="515"/>
      <c r="P351" s="515"/>
      <c r="Q351" s="516"/>
      <c r="R351" s="538"/>
      <c r="T351" s="105"/>
      <c r="U351" s="105"/>
    </row>
    <row r="352" spans="2:21" outlineLevel="1">
      <c r="B352" s="511" t="s">
        <v>441</v>
      </c>
      <c r="C352" s="511"/>
      <c r="D352" s="512"/>
      <c r="E352" s="536"/>
      <c r="F352" s="537"/>
      <c r="G352" s="537"/>
      <c r="H352" s="537"/>
      <c r="I352" s="537"/>
      <c r="J352" s="537"/>
      <c r="K352" s="537"/>
      <c r="L352" s="537"/>
      <c r="M352" s="537"/>
      <c r="N352" s="537"/>
      <c r="O352" s="515"/>
      <c r="P352" s="515"/>
      <c r="Q352" s="516"/>
      <c r="R352" s="538"/>
      <c r="T352" s="105"/>
      <c r="U352" s="105"/>
    </row>
    <row r="353" spans="2:21" outlineLevel="1">
      <c r="B353" s="511" t="s">
        <v>442</v>
      </c>
      <c r="C353" s="511"/>
      <c r="D353" s="512"/>
      <c r="E353" s="536"/>
      <c r="F353" s="537"/>
      <c r="G353" s="537"/>
      <c r="H353" s="537"/>
      <c r="I353" s="537"/>
      <c r="J353" s="537"/>
      <c r="K353" s="537"/>
      <c r="L353" s="537"/>
      <c r="M353" s="537"/>
      <c r="N353" s="537"/>
      <c r="O353" s="515"/>
      <c r="P353" s="515"/>
      <c r="Q353" s="516"/>
      <c r="R353" s="538"/>
      <c r="T353" s="105"/>
      <c r="U353" s="105"/>
    </row>
    <row r="354" spans="2:21" outlineLevel="1">
      <c r="B354" s="511" t="s">
        <v>443</v>
      </c>
      <c r="C354" s="511"/>
      <c r="D354" s="512"/>
      <c r="E354" s="536"/>
      <c r="F354" s="537"/>
      <c r="G354" s="537"/>
      <c r="H354" s="537"/>
      <c r="I354" s="537"/>
      <c r="J354" s="537"/>
      <c r="K354" s="537"/>
      <c r="L354" s="537"/>
      <c r="M354" s="537"/>
      <c r="N354" s="537"/>
      <c r="O354" s="515"/>
      <c r="P354" s="515"/>
      <c r="Q354" s="516"/>
      <c r="R354" s="538"/>
      <c r="T354" s="105"/>
      <c r="U354" s="105"/>
    </row>
    <row r="355" spans="2:21" outlineLevel="1">
      <c r="B355" s="511" t="s">
        <v>444</v>
      </c>
      <c r="C355" s="511"/>
      <c r="D355" s="512"/>
      <c r="E355" s="536"/>
      <c r="F355" s="537"/>
      <c r="G355" s="537"/>
      <c r="H355" s="537"/>
      <c r="I355" s="537"/>
      <c r="J355" s="537"/>
      <c r="K355" s="537"/>
      <c r="L355" s="537"/>
      <c r="M355" s="537"/>
      <c r="N355" s="537"/>
      <c r="O355" s="515"/>
      <c r="P355" s="515"/>
      <c r="Q355" s="516"/>
      <c r="R355" s="538"/>
      <c r="T355" s="105"/>
      <c r="U355" s="105"/>
    </row>
    <row r="356" spans="2:21" outlineLevel="1">
      <c r="B356" s="511" t="s">
        <v>445</v>
      </c>
      <c r="C356" s="511"/>
      <c r="D356" s="512"/>
      <c r="E356" s="536"/>
      <c r="F356" s="537"/>
      <c r="G356" s="537"/>
      <c r="H356" s="537"/>
      <c r="I356" s="537"/>
      <c r="J356" s="537"/>
      <c r="K356" s="537"/>
      <c r="L356" s="537"/>
      <c r="M356" s="537"/>
      <c r="N356" s="537"/>
      <c r="O356" s="515"/>
      <c r="P356" s="515"/>
      <c r="Q356" s="516"/>
      <c r="R356" s="538"/>
      <c r="T356" s="105"/>
      <c r="U356" s="105"/>
    </row>
    <row r="357" spans="2:21" outlineLevel="1">
      <c r="B357" s="511" t="s">
        <v>446</v>
      </c>
      <c r="C357" s="511"/>
      <c r="D357" s="512"/>
      <c r="E357" s="536"/>
      <c r="F357" s="537"/>
      <c r="G357" s="537"/>
      <c r="H357" s="537"/>
      <c r="I357" s="537"/>
      <c r="J357" s="537"/>
      <c r="K357" s="537"/>
      <c r="L357" s="537"/>
      <c r="M357" s="537"/>
      <c r="N357" s="537"/>
      <c r="O357" s="515"/>
      <c r="P357" s="515"/>
      <c r="Q357" s="516"/>
      <c r="R357" s="538"/>
      <c r="T357" s="105"/>
      <c r="U357" s="105"/>
    </row>
    <row r="358" spans="2:21" outlineLevel="1">
      <c r="B358" s="511" t="s">
        <v>447</v>
      </c>
      <c r="C358" s="511"/>
      <c r="D358" s="512"/>
      <c r="E358" s="536"/>
      <c r="F358" s="537"/>
      <c r="G358" s="537"/>
      <c r="H358" s="537"/>
      <c r="I358" s="537"/>
      <c r="J358" s="537"/>
      <c r="K358" s="537"/>
      <c r="L358" s="537"/>
      <c r="M358" s="537"/>
      <c r="N358" s="537"/>
      <c r="O358" s="515"/>
      <c r="P358" s="515"/>
      <c r="Q358" s="516"/>
      <c r="R358" s="538"/>
      <c r="T358" s="105"/>
      <c r="U358" s="105"/>
    </row>
    <row r="359" spans="2:21" outlineLevel="1">
      <c r="B359" s="511" t="s">
        <v>448</v>
      </c>
      <c r="C359" s="511"/>
      <c r="D359" s="512"/>
      <c r="E359" s="536"/>
      <c r="F359" s="537"/>
      <c r="G359" s="537"/>
      <c r="H359" s="537"/>
      <c r="I359" s="537"/>
      <c r="J359" s="537"/>
      <c r="K359" s="537"/>
      <c r="L359" s="537"/>
      <c r="M359" s="537"/>
      <c r="N359" s="537"/>
      <c r="O359" s="515"/>
      <c r="P359" s="515"/>
      <c r="Q359" s="516"/>
      <c r="R359" s="538"/>
      <c r="T359" s="105"/>
      <c r="U359" s="105"/>
    </row>
    <row r="360" spans="2:21" outlineLevel="1">
      <c r="B360" s="511" t="s">
        <v>449</v>
      </c>
      <c r="C360" s="511"/>
      <c r="D360" s="512"/>
      <c r="E360" s="536"/>
      <c r="F360" s="537"/>
      <c r="G360" s="537"/>
      <c r="H360" s="537"/>
      <c r="I360" s="537"/>
      <c r="J360" s="537"/>
      <c r="K360" s="537"/>
      <c r="L360" s="537"/>
      <c r="M360" s="537"/>
      <c r="N360" s="537"/>
      <c r="O360" s="515"/>
      <c r="P360" s="515"/>
      <c r="Q360" s="516"/>
      <c r="R360" s="538"/>
      <c r="T360" s="105"/>
      <c r="U360" s="105"/>
    </row>
    <row r="361" spans="2:21" outlineLevel="1">
      <c r="B361" s="511" t="s">
        <v>450</v>
      </c>
      <c r="C361" s="511"/>
      <c r="D361" s="512"/>
      <c r="E361" s="536"/>
      <c r="F361" s="537"/>
      <c r="G361" s="537"/>
      <c r="H361" s="537"/>
      <c r="I361" s="537"/>
      <c r="J361" s="537"/>
      <c r="K361" s="537"/>
      <c r="L361" s="537"/>
      <c r="M361" s="537"/>
      <c r="N361" s="537"/>
      <c r="O361" s="515"/>
      <c r="P361" s="515"/>
      <c r="Q361" s="516"/>
      <c r="R361" s="538"/>
      <c r="T361" s="105"/>
      <c r="U361" s="105"/>
    </row>
    <row r="362" spans="2:21" outlineLevel="1">
      <c r="B362" s="511" t="s">
        <v>451</v>
      </c>
      <c r="C362" s="511"/>
      <c r="D362" s="512"/>
      <c r="E362" s="536"/>
      <c r="F362" s="537"/>
      <c r="G362" s="537"/>
      <c r="H362" s="537"/>
      <c r="I362" s="537"/>
      <c r="J362" s="537"/>
      <c r="K362" s="537"/>
      <c r="L362" s="537"/>
      <c r="M362" s="537"/>
      <c r="N362" s="537"/>
      <c r="O362" s="515"/>
      <c r="P362" s="515"/>
      <c r="Q362" s="516"/>
      <c r="R362" s="538"/>
      <c r="T362" s="105"/>
      <c r="U362" s="105"/>
    </row>
    <row r="363" spans="2:21" outlineLevel="1">
      <c r="B363" s="511" t="s">
        <v>452</v>
      </c>
      <c r="C363" s="511"/>
      <c r="D363" s="512"/>
      <c r="E363" s="536"/>
      <c r="F363" s="537"/>
      <c r="G363" s="537"/>
      <c r="H363" s="537"/>
      <c r="I363" s="537"/>
      <c r="J363" s="537"/>
      <c r="K363" s="537"/>
      <c r="L363" s="537"/>
      <c r="M363" s="537"/>
      <c r="N363" s="537"/>
      <c r="O363" s="515"/>
      <c r="P363" s="515"/>
      <c r="Q363" s="516"/>
      <c r="R363" s="538"/>
      <c r="T363" s="105"/>
      <c r="U363" s="105"/>
    </row>
    <row r="364" spans="2:21" outlineLevel="1">
      <c r="B364" s="511" t="s">
        <v>453</v>
      </c>
      <c r="C364" s="511"/>
      <c r="D364" s="512"/>
      <c r="E364" s="536"/>
      <c r="F364" s="537"/>
      <c r="G364" s="537"/>
      <c r="H364" s="537"/>
      <c r="I364" s="537"/>
      <c r="J364" s="537"/>
      <c r="K364" s="537"/>
      <c r="L364" s="537"/>
      <c r="M364" s="537"/>
      <c r="N364" s="537"/>
      <c r="O364" s="515"/>
      <c r="P364" s="515"/>
      <c r="Q364" s="516"/>
      <c r="R364" s="538"/>
      <c r="T364" s="105"/>
      <c r="U364" s="105"/>
    </row>
    <row r="365" spans="2:21" outlineLevel="1">
      <c r="B365" s="511" t="s">
        <v>454</v>
      </c>
      <c r="C365" s="511"/>
      <c r="D365" s="512"/>
      <c r="E365" s="536"/>
      <c r="F365" s="537"/>
      <c r="G365" s="537"/>
      <c r="H365" s="537"/>
      <c r="I365" s="537"/>
      <c r="J365" s="537"/>
      <c r="K365" s="537"/>
      <c r="L365" s="537"/>
      <c r="M365" s="537"/>
      <c r="N365" s="537"/>
      <c r="O365" s="515"/>
      <c r="P365" s="515"/>
      <c r="Q365" s="516"/>
      <c r="R365" s="538"/>
      <c r="T365" s="105"/>
      <c r="U365" s="105"/>
    </row>
    <row r="366" spans="2:21" outlineLevel="1">
      <c r="B366" s="511" t="s">
        <v>455</v>
      </c>
      <c r="C366" s="511"/>
      <c r="D366" s="512"/>
      <c r="E366" s="536"/>
      <c r="F366" s="537"/>
      <c r="G366" s="537"/>
      <c r="H366" s="537"/>
      <c r="I366" s="537"/>
      <c r="J366" s="537"/>
      <c r="K366" s="537"/>
      <c r="L366" s="537"/>
      <c r="M366" s="537"/>
      <c r="N366" s="537"/>
      <c r="O366" s="515"/>
      <c r="P366" s="515"/>
      <c r="Q366" s="516"/>
      <c r="R366" s="538"/>
      <c r="T366" s="105"/>
      <c r="U366" s="105"/>
    </row>
    <row r="367" spans="2:21" outlineLevel="1">
      <c r="B367" s="511" t="s">
        <v>456</v>
      </c>
      <c r="C367" s="511"/>
      <c r="D367" s="512"/>
      <c r="E367" s="536"/>
      <c r="F367" s="537"/>
      <c r="G367" s="537"/>
      <c r="H367" s="537"/>
      <c r="I367" s="537"/>
      <c r="J367" s="537"/>
      <c r="K367" s="537"/>
      <c r="L367" s="537"/>
      <c r="M367" s="537"/>
      <c r="N367" s="537"/>
      <c r="O367" s="515"/>
      <c r="P367" s="515"/>
      <c r="Q367" s="516"/>
      <c r="R367" s="538"/>
      <c r="T367" s="105"/>
      <c r="U367" s="105"/>
    </row>
    <row r="368" spans="2:21" outlineLevel="1">
      <c r="B368" s="511" t="s">
        <v>457</v>
      </c>
      <c r="C368" s="511"/>
      <c r="D368" s="512"/>
      <c r="E368" s="536"/>
      <c r="F368" s="537"/>
      <c r="G368" s="537"/>
      <c r="H368" s="537"/>
      <c r="I368" s="537"/>
      <c r="J368" s="537"/>
      <c r="K368" s="537"/>
      <c r="L368" s="537"/>
      <c r="M368" s="537"/>
      <c r="N368" s="537"/>
      <c r="O368" s="515"/>
      <c r="P368" s="515"/>
      <c r="Q368" s="516"/>
      <c r="R368" s="538"/>
      <c r="T368" s="105"/>
      <c r="U368" s="105"/>
    </row>
    <row r="369" spans="2:21" outlineLevel="1">
      <c r="B369" s="511" t="s">
        <v>458</v>
      </c>
      <c r="C369" s="511"/>
      <c r="D369" s="512"/>
      <c r="E369" s="536"/>
      <c r="F369" s="537"/>
      <c r="G369" s="537"/>
      <c r="H369" s="537"/>
      <c r="I369" s="537"/>
      <c r="J369" s="537"/>
      <c r="K369" s="537"/>
      <c r="L369" s="537"/>
      <c r="M369" s="537"/>
      <c r="N369" s="537"/>
      <c r="O369" s="515"/>
      <c r="P369" s="515"/>
      <c r="Q369" s="516"/>
      <c r="R369" s="538"/>
      <c r="T369" s="105"/>
      <c r="U369" s="105"/>
    </row>
    <row r="370" spans="2:21" outlineLevel="1">
      <c r="B370" s="511" t="s">
        <v>459</v>
      </c>
      <c r="C370" s="511"/>
      <c r="D370" s="512"/>
      <c r="E370" s="536"/>
      <c r="F370" s="537"/>
      <c r="G370" s="537"/>
      <c r="H370" s="537"/>
      <c r="I370" s="537"/>
      <c r="J370" s="537"/>
      <c r="K370" s="537"/>
      <c r="L370" s="537"/>
      <c r="M370" s="537"/>
      <c r="N370" s="537"/>
      <c r="O370" s="515"/>
      <c r="P370" s="515"/>
      <c r="Q370" s="516"/>
      <c r="R370" s="538"/>
      <c r="T370" s="105"/>
      <c r="U370" s="105"/>
    </row>
    <row r="371" spans="2:21" outlineLevel="1">
      <c r="B371" s="511" t="s">
        <v>460</v>
      </c>
      <c r="C371" s="511"/>
      <c r="D371" s="512"/>
      <c r="E371" s="536"/>
      <c r="F371" s="537"/>
      <c r="G371" s="537"/>
      <c r="H371" s="537"/>
      <c r="I371" s="537"/>
      <c r="J371" s="537"/>
      <c r="K371" s="537"/>
      <c r="L371" s="537"/>
      <c r="M371" s="537"/>
      <c r="N371" s="537"/>
      <c r="O371" s="515"/>
      <c r="P371" s="515"/>
      <c r="Q371" s="516"/>
      <c r="R371" s="538"/>
      <c r="T371" s="105"/>
      <c r="U371" s="105"/>
    </row>
    <row r="372" spans="2:21" outlineLevel="1">
      <c r="B372" s="511" t="s">
        <v>461</v>
      </c>
      <c r="C372" s="511"/>
      <c r="D372" s="512"/>
      <c r="E372" s="536"/>
      <c r="F372" s="537"/>
      <c r="G372" s="537"/>
      <c r="H372" s="537"/>
      <c r="I372" s="537"/>
      <c r="J372" s="537"/>
      <c r="K372" s="537"/>
      <c r="L372" s="537"/>
      <c r="M372" s="537"/>
      <c r="N372" s="537"/>
      <c r="O372" s="515"/>
      <c r="P372" s="515"/>
      <c r="Q372" s="516"/>
      <c r="R372" s="538"/>
      <c r="T372" s="105"/>
      <c r="U372" s="105"/>
    </row>
    <row r="373" spans="2:21" outlineLevel="1">
      <c r="B373" s="511" t="s">
        <v>462</v>
      </c>
      <c r="C373" s="511"/>
      <c r="D373" s="512"/>
      <c r="E373" s="536"/>
      <c r="F373" s="537"/>
      <c r="G373" s="537"/>
      <c r="H373" s="537"/>
      <c r="I373" s="537"/>
      <c r="J373" s="537"/>
      <c r="K373" s="537"/>
      <c r="L373" s="537"/>
      <c r="M373" s="537"/>
      <c r="N373" s="537"/>
      <c r="O373" s="515"/>
      <c r="P373" s="515"/>
      <c r="Q373" s="516"/>
      <c r="R373" s="538"/>
      <c r="T373" s="105"/>
      <c r="U373" s="105"/>
    </row>
    <row r="374" spans="2:21" outlineLevel="1">
      <c r="B374" s="511" t="s">
        <v>463</v>
      </c>
      <c r="C374" s="511"/>
      <c r="D374" s="512"/>
      <c r="E374" s="536"/>
      <c r="F374" s="537"/>
      <c r="G374" s="537"/>
      <c r="H374" s="537"/>
      <c r="I374" s="537"/>
      <c r="J374" s="537"/>
      <c r="K374" s="537"/>
      <c r="L374" s="537"/>
      <c r="M374" s="537"/>
      <c r="N374" s="537"/>
      <c r="O374" s="515"/>
      <c r="P374" s="515"/>
      <c r="Q374" s="516"/>
      <c r="R374" s="538"/>
      <c r="T374" s="105"/>
      <c r="U374" s="105"/>
    </row>
    <row r="375" spans="2:21" outlineLevel="1">
      <c r="B375" s="511" t="s">
        <v>464</v>
      </c>
      <c r="C375" s="511"/>
      <c r="D375" s="512"/>
      <c r="E375" s="536"/>
      <c r="F375" s="537"/>
      <c r="G375" s="537"/>
      <c r="H375" s="537"/>
      <c r="I375" s="537"/>
      <c r="J375" s="537"/>
      <c r="K375" s="537"/>
      <c r="L375" s="537"/>
      <c r="M375" s="537"/>
      <c r="N375" s="537"/>
      <c r="O375" s="515"/>
      <c r="P375" s="515"/>
      <c r="Q375" s="516"/>
      <c r="R375" s="538"/>
      <c r="T375" s="105"/>
      <c r="U375" s="105"/>
    </row>
    <row r="376" spans="2:21" outlineLevel="1">
      <c r="B376" s="511" t="s">
        <v>465</v>
      </c>
      <c r="C376" s="511"/>
      <c r="D376" s="512"/>
      <c r="E376" s="536"/>
      <c r="F376" s="537"/>
      <c r="G376" s="537"/>
      <c r="H376" s="537"/>
      <c r="I376" s="537"/>
      <c r="J376" s="537"/>
      <c r="K376" s="537"/>
      <c r="L376" s="537"/>
      <c r="M376" s="537"/>
      <c r="N376" s="537"/>
      <c r="O376" s="515"/>
      <c r="P376" s="515"/>
      <c r="Q376" s="516"/>
      <c r="R376" s="538"/>
      <c r="T376" s="105"/>
      <c r="U376" s="105"/>
    </row>
    <row r="377" spans="2:21" outlineLevel="1">
      <c r="B377" s="511" t="s">
        <v>466</v>
      </c>
      <c r="C377" s="511"/>
      <c r="D377" s="512"/>
      <c r="E377" s="536"/>
      <c r="F377" s="537"/>
      <c r="G377" s="537"/>
      <c r="H377" s="537"/>
      <c r="I377" s="537"/>
      <c r="J377" s="537"/>
      <c r="K377" s="537"/>
      <c r="L377" s="537"/>
      <c r="M377" s="537"/>
      <c r="N377" s="537"/>
      <c r="O377" s="515"/>
      <c r="P377" s="515"/>
      <c r="Q377" s="516"/>
      <c r="R377" s="538"/>
      <c r="T377" s="105"/>
      <c r="U377" s="105"/>
    </row>
    <row r="378" spans="2:21" outlineLevel="1">
      <c r="B378" s="511" t="s">
        <v>467</v>
      </c>
      <c r="C378" s="511"/>
      <c r="D378" s="512"/>
      <c r="E378" s="536"/>
      <c r="F378" s="537"/>
      <c r="G378" s="537"/>
      <c r="H378" s="537"/>
      <c r="I378" s="537"/>
      <c r="J378" s="537"/>
      <c r="K378" s="537"/>
      <c r="L378" s="537"/>
      <c r="M378" s="537"/>
      <c r="N378" s="537"/>
      <c r="O378" s="515"/>
      <c r="P378" s="515"/>
      <c r="Q378" s="516"/>
      <c r="R378" s="538"/>
      <c r="T378" s="105"/>
      <c r="U378" s="105"/>
    </row>
    <row r="379" spans="2:21" outlineLevel="1">
      <c r="B379" s="511" t="s">
        <v>468</v>
      </c>
      <c r="C379" s="511"/>
      <c r="D379" s="512"/>
      <c r="E379" s="536"/>
      <c r="F379" s="537"/>
      <c r="G379" s="537"/>
      <c r="H379" s="537"/>
      <c r="I379" s="537"/>
      <c r="J379" s="537"/>
      <c r="K379" s="537"/>
      <c r="L379" s="537"/>
      <c r="M379" s="537"/>
      <c r="N379" s="537"/>
      <c r="O379" s="515"/>
      <c r="P379" s="515"/>
      <c r="Q379" s="516"/>
      <c r="R379" s="538"/>
      <c r="T379" s="105"/>
      <c r="U379" s="105"/>
    </row>
    <row r="380" spans="2:21" outlineLevel="1">
      <c r="B380" s="511" t="s">
        <v>469</v>
      </c>
      <c r="C380" s="511"/>
      <c r="D380" s="512"/>
      <c r="E380" s="536"/>
      <c r="F380" s="537"/>
      <c r="G380" s="537"/>
      <c r="H380" s="537"/>
      <c r="I380" s="537"/>
      <c r="J380" s="537"/>
      <c r="K380" s="537"/>
      <c r="L380" s="537"/>
      <c r="M380" s="537"/>
      <c r="N380" s="537"/>
      <c r="O380" s="515"/>
      <c r="P380" s="515"/>
      <c r="Q380" s="516"/>
      <c r="R380" s="538"/>
      <c r="T380" s="105"/>
      <c r="U380" s="105"/>
    </row>
    <row r="381" spans="2:21" outlineLevel="1">
      <c r="B381" s="511" t="s">
        <v>470</v>
      </c>
      <c r="C381" s="511"/>
      <c r="D381" s="512"/>
      <c r="E381" s="536"/>
      <c r="F381" s="537"/>
      <c r="G381" s="537"/>
      <c r="H381" s="537"/>
      <c r="I381" s="537"/>
      <c r="J381" s="537"/>
      <c r="K381" s="537"/>
      <c r="L381" s="537"/>
      <c r="M381" s="537"/>
      <c r="N381" s="537"/>
      <c r="O381" s="515"/>
      <c r="P381" s="515"/>
      <c r="Q381" s="516"/>
      <c r="R381" s="538"/>
      <c r="T381" s="105"/>
      <c r="U381" s="105"/>
    </row>
    <row r="382" spans="2:21" outlineLevel="1">
      <c r="B382" s="511" t="s">
        <v>471</v>
      </c>
      <c r="C382" s="511"/>
      <c r="D382" s="512"/>
      <c r="E382" s="536"/>
      <c r="F382" s="537"/>
      <c r="G382" s="537"/>
      <c r="H382" s="537"/>
      <c r="I382" s="537"/>
      <c r="J382" s="537"/>
      <c r="K382" s="537"/>
      <c r="L382" s="537"/>
      <c r="M382" s="537"/>
      <c r="N382" s="537"/>
      <c r="O382" s="515"/>
      <c r="P382" s="515"/>
      <c r="Q382" s="516"/>
      <c r="R382" s="538"/>
      <c r="T382" s="105"/>
      <c r="U382" s="105"/>
    </row>
    <row r="383" spans="2:21" outlineLevel="1">
      <c r="B383" s="511" t="s">
        <v>472</v>
      </c>
      <c r="C383" s="511"/>
      <c r="D383" s="512"/>
      <c r="E383" s="536"/>
      <c r="F383" s="537"/>
      <c r="G383" s="537"/>
      <c r="H383" s="537"/>
      <c r="I383" s="537"/>
      <c r="J383" s="537"/>
      <c r="K383" s="537"/>
      <c r="L383" s="537"/>
      <c r="M383" s="537"/>
      <c r="N383" s="537"/>
      <c r="O383" s="515"/>
      <c r="P383" s="515"/>
      <c r="Q383" s="516"/>
      <c r="R383" s="538"/>
      <c r="T383" s="105"/>
      <c r="U383" s="105"/>
    </row>
    <row r="384" spans="2:21" outlineLevel="1">
      <c r="B384" s="511" t="s">
        <v>473</v>
      </c>
      <c r="C384" s="511"/>
      <c r="D384" s="512"/>
      <c r="E384" s="536"/>
      <c r="F384" s="537"/>
      <c r="G384" s="537"/>
      <c r="H384" s="537"/>
      <c r="I384" s="537"/>
      <c r="J384" s="537"/>
      <c r="K384" s="537"/>
      <c r="L384" s="537"/>
      <c r="M384" s="537"/>
      <c r="N384" s="537"/>
      <c r="O384" s="515"/>
      <c r="P384" s="515"/>
      <c r="Q384" s="516"/>
      <c r="R384" s="538"/>
      <c r="T384" s="105"/>
      <c r="U384" s="105"/>
    </row>
    <row r="385" spans="2:21" outlineLevel="1">
      <c r="B385" s="511" t="s">
        <v>474</v>
      </c>
      <c r="C385" s="511"/>
      <c r="D385" s="512"/>
      <c r="E385" s="536"/>
      <c r="F385" s="537"/>
      <c r="G385" s="537"/>
      <c r="H385" s="537"/>
      <c r="I385" s="537"/>
      <c r="J385" s="537"/>
      <c r="K385" s="537"/>
      <c r="L385" s="537"/>
      <c r="M385" s="537"/>
      <c r="N385" s="537"/>
      <c r="O385" s="515"/>
      <c r="P385" s="515"/>
      <c r="Q385" s="516"/>
      <c r="R385" s="538"/>
      <c r="T385" s="105"/>
      <c r="U385" s="105"/>
    </row>
    <row r="386" spans="2:21" outlineLevel="1">
      <c r="B386" s="511" t="s">
        <v>475</v>
      </c>
      <c r="C386" s="511"/>
      <c r="D386" s="512"/>
      <c r="E386" s="536"/>
      <c r="F386" s="537"/>
      <c r="G386" s="537"/>
      <c r="H386" s="537"/>
      <c r="I386" s="537"/>
      <c r="J386" s="537"/>
      <c r="K386" s="537"/>
      <c r="L386" s="537"/>
      <c r="M386" s="537"/>
      <c r="N386" s="537"/>
      <c r="O386" s="515"/>
      <c r="P386" s="515"/>
      <c r="Q386" s="516"/>
      <c r="R386" s="538"/>
      <c r="T386" s="105"/>
      <c r="U386" s="105"/>
    </row>
    <row r="387" spans="2:21" outlineLevel="1">
      <c r="B387" s="511" t="s">
        <v>476</v>
      </c>
      <c r="C387" s="511"/>
      <c r="D387" s="512"/>
      <c r="E387" s="536"/>
      <c r="F387" s="537"/>
      <c r="G387" s="537"/>
      <c r="H387" s="537"/>
      <c r="I387" s="537"/>
      <c r="J387" s="537"/>
      <c r="K387" s="537"/>
      <c r="L387" s="537"/>
      <c r="M387" s="537"/>
      <c r="N387" s="537"/>
      <c r="O387" s="515"/>
      <c r="P387" s="515"/>
      <c r="Q387" s="516"/>
      <c r="R387" s="538"/>
      <c r="T387" s="105"/>
      <c r="U387" s="105"/>
    </row>
    <row r="388" spans="2:21" outlineLevel="1">
      <c r="B388" s="511" t="s">
        <v>477</v>
      </c>
      <c r="C388" s="511"/>
      <c r="D388" s="512"/>
      <c r="E388" s="536"/>
      <c r="F388" s="537"/>
      <c r="G388" s="537"/>
      <c r="H388" s="537"/>
      <c r="I388" s="537"/>
      <c r="J388" s="537"/>
      <c r="K388" s="537"/>
      <c r="L388" s="537"/>
      <c r="M388" s="537"/>
      <c r="N388" s="537"/>
      <c r="O388" s="515"/>
      <c r="P388" s="515"/>
      <c r="Q388" s="516"/>
      <c r="R388" s="538"/>
      <c r="T388" s="105"/>
      <c r="U388" s="105"/>
    </row>
    <row r="389" spans="2:21" outlineLevel="1">
      <c r="B389" s="511" t="s">
        <v>478</v>
      </c>
      <c r="C389" s="511"/>
      <c r="D389" s="512"/>
      <c r="E389" s="536"/>
      <c r="F389" s="537"/>
      <c r="G389" s="537"/>
      <c r="H389" s="537"/>
      <c r="I389" s="537"/>
      <c r="J389" s="537"/>
      <c r="K389" s="537"/>
      <c r="L389" s="537"/>
      <c r="M389" s="537"/>
      <c r="N389" s="537"/>
      <c r="O389" s="515"/>
      <c r="P389" s="515"/>
      <c r="Q389" s="516"/>
      <c r="R389" s="538"/>
      <c r="T389" s="105"/>
      <c r="U389" s="105"/>
    </row>
    <row r="390" spans="2:21" outlineLevel="1">
      <c r="B390" s="511" t="s">
        <v>479</v>
      </c>
      <c r="C390" s="511"/>
      <c r="D390" s="512"/>
      <c r="E390" s="536"/>
      <c r="F390" s="537"/>
      <c r="G390" s="537"/>
      <c r="H390" s="537"/>
      <c r="I390" s="537"/>
      <c r="J390" s="537"/>
      <c r="K390" s="537"/>
      <c r="L390" s="537"/>
      <c r="M390" s="537"/>
      <c r="N390" s="537"/>
      <c r="O390" s="515"/>
      <c r="P390" s="515"/>
      <c r="Q390" s="516"/>
      <c r="R390" s="538"/>
      <c r="T390" s="105"/>
      <c r="U390" s="105"/>
    </row>
    <row r="391" spans="2:21" outlineLevel="1">
      <c r="B391" s="511" t="s">
        <v>480</v>
      </c>
      <c r="C391" s="511"/>
      <c r="D391" s="512"/>
      <c r="E391" s="536"/>
      <c r="F391" s="537"/>
      <c r="G391" s="537"/>
      <c r="H391" s="537"/>
      <c r="I391" s="537"/>
      <c r="J391" s="537"/>
      <c r="K391" s="537"/>
      <c r="L391" s="537"/>
      <c r="M391" s="537"/>
      <c r="N391" s="537"/>
      <c r="O391" s="515"/>
      <c r="P391" s="515"/>
      <c r="Q391" s="516"/>
      <c r="R391" s="538"/>
      <c r="T391" s="105"/>
      <c r="U391" s="105"/>
    </row>
    <row r="392" spans="2:21" outlineLevel="1">
      <c r="B392" s="511" t="s">
        <v>481</v>
      </c>
      <c r="C392" s="511"/>
      <c r="D392" s="512"/>
      <c r="E392" s="536"/>
      <c r="F392" s="537"/>
      <c r="G392" s="537"/>
      <c r="H392" s="537"/>
      <c r="I392" s="537"/>
      <c r="J392" s="537"/>
      <c r="K392" s="537"/>
      <c r="L392" s="537"/>
      <c r="M392" s="537"/>
      <c r="N392" s="537"/>
      <c r="O392" s="515"/>
      <c r="P392" s="515"/>
      <c r="Q392" s="516"/>
      <c r="R392" s="538"/>
      <c r="T392" s="105"/>
      <c r="U392" s="105"/>
    </row>
    <row r="393" spans="2:21" outlineLevel="1">
      <c r="B393" s="511" t="s">
        <v>265</v>
      </c>
      <c r="C393" s="511"/>
      <c r="D393" s="512"/>
      <c r="E393" s="536"/>
      <c r="F393" s="537"/>
      <c r="G393" s="537"/>
      <c r="H393" s="537"/>
      <c r="I393" s="537"/>
      <c r="J393" s="537"/>
      <c r="K393" s="537"/>
      <c r="L393" s="537"/>
      <c r="M393" s="537"/>
      <c r="N393" s="537"/>
      <c r="O393" s="515"/>
      <c r="P393" s="515"/>
      <c r="Q393" s="516"/>
      <c r="R393" s="538"/>
      <c r="T393" s="105"/>
      <c r="U393" s="105"/>
    </row>
    <row r="394" spans="2:21" outlineLevel="1">
      <c r="B394" s="511" t="s">
        <v>265</v>
      </c>
      <c r="C394" s="511"/>
      <c r="D394" s="512"/>
      <c r="E394" s="536"/>
      <c r="F394" s="537"/>
      <c r="G394" s="537"/>
      <c r="H394" s="537"/>
      <c r="I394" s="537"/>
      <c r="J394" s="537"/>
      <c r="K394" s="537"/>
      <c r="L394" s="537"/>
      <c r="M394" s="537"/>
      <c r="N394" s="537"/>
      <c r="O394" s="515"/>
      <c r="P394" s="515"/>
      <c r="Q394" s="516"/>
      <c r="R394" s="538"/>
      <c r="T394" s="105"/>
      <c r="U394" s="105"/>
    </row>
    <row r="395" spans="2:21" outlineLevel="1">
      <c r="B395" s="511" t="s">
        <v>265</v>
      </c>
      <c r="C395" s="511"/>
      <c r="D395" s="512"/>
      <c r="E395" s="536"/>
      <c r="F395" s="537"/>
      <c r="G395" s="537"/>
      <c r="H395" s="537"/>
      <c r="I395" s="537"/>
      <c r="J395" s="537"/>
      <c r="K395" s="537"/>
      <c r="L395" s="537"/>
      <c r="M395" s="537"/>
      <c r="N395" s="537"/>
      <c r="O395" s="515"/>
      <c r="P395" s="515"/>
      <c r="Q395" s="516"/>
      <c r="R395" s="538"/>
      <c r="T395" s="105"/>
      <c r="U395" s="105"/>
    </row>
    <row r="396" spans="2:21" outlineLevel="1">
      <c r="B396" s="511" t="s">
        <v>265</v>
      </c>
      <c r="C396" s="511"/>
      <c r="D396" s="512"/>
      <c r="E396" s="536"/>
      <c r="F396" s="537"/>
      <c r="G396" s="537"/>
      <c r="H396" s="537"/>
      <c r="I396" s="537"/>
      <c r="J396" s="537"/>
      <c r="K396" s="537"/>
      <c r="L396" s="537"/>
      <c r="M396" s="537"/>
      <c r="N396" s="537"/>
      <c r="O396" s="515"/>
      <c r="P396" s="515"/>
      <c r="Q396" s="516"/>
      <c r="R396" s="538"/>
      <c r="T396" s="105"/>
      <c r="U396" s="105"/>
    </row>
    <row r="397" spans="2:21" outlineLevel="1">
      <c r="B397" s="511" t="s">
        <v>265</v>
      </c>
      <c r="C397" s="511"/>
      <c r="D397" s="512"/>
      <c r="E397" s="536"/>
      <c r="F397" s="537"/>
      <c r="G397" s="537"/>
      <c r="H397" s="537"/>
      <c r="I397" s="537"/>
      <c r="J397" s="537"/>
      <c r="K397" s="537"/>
      <c r="L397" s="537"/>
      <c r="M397" s="537"/>
      <c r="N397" s="537"/>
      <c r="O397" s="515"/>
      <c r="P397" s="515"/>
      <c r="Q397" s="516"/>
      <c r="R397" s="538"/>
      <c r="T397" s="105"/>
      <c r="U397" s="105"/>
    </row>
    <row r="398" spans="2:21" outlineLevel="1">
      <c r="B398" s="511" t="s">
        <v>265</v>
      </c>
      <c r="C398" s="511"/>
      <c r="D398" s="512"/>
      <c r="E398" s="536"/>
      <c r="F398" s="537"/>
      <c r="G398" s="537"/>
      <c r="H398" s="537"/>
      <c r="I398" s="537"/>
      <c r="J398" s="537"/>
      <c r="K398" s="537"/>
      <c r="L398" s="537"/>
      <c r="M398" s="537"/>
      <c r="N398" s="537"/>
      <c r="O398" s="515"/>
      <c r="P398" s="515"/>
      <c r="Q398" s="516"/>
      <c r="R398" s="538"/>
      <c r="T398" s="105"/>
      <c r="U398" s="105"/>
    </row>
    <row r="399" spans="2:21" outlineLevel="1">
      <c r="B399" s="511" t="s">
        <v>265</v>
      </c>
      <c r="C399" s="511"/>
      <c r="D399" s="512"/>
      <c r="E399" s="536"/>
      <c r="F399" s="537"/>
      <c r="G399" s="537"/>
      <c r="H399" s="537"/>
      <c r="I399" s="537"/>
      <c r="J399" s="537"/>
      <c r="K399" s="537"/>
      <c r="L399" s="537"/>
      <c r="M399" s="537"/>
      <c r="N399" s="537"/>
      <c r="O399" s="515"/>
      <c r="P399" s="515"/>
      <c r="Q399" s="516"/>
      <c r="R399" s="538"/>
      <c r="T399" s="105"/>
      <c r="U399" s="105"/>
    </row>
    <row r="400" spans="2:21" outlineLevel="1">
      <c r="B400" s="511" t="s">
        <v>265</v>
      </c>
      <c r="C400" s="511"/>
      <c r="D400" s="512"/>
      <c r="E400" s="536"/>
      <c r="F400" s="537"/>
      <c r="G400" s="537"/>
      <c r="H400" s="537"/>
      <c r="I400" s="537"/>
      <c r="J400" s="537"/>
      <c r="K400" s="537"/>
      <c r="L400" s="537"/>
      <c r="M400" s="537"/>
      <c r="N400" s="537"/>
      <c r="O400" s="515"/>
      <c r="P400" s="515"/>
      <c r="Q400" s="516"/>
      <c r="R400" s="538"/>
      <c r="T400" s="105"/>
      <c r="U400" s="105"/>
    </row>
    <row r="401" spans="2:21" outlineLevel="1">
      <c r="B401" s="511" t="s">
        <v>265</v>
      </c>
      <c r="C401" s="511"/>
      <c r="D401" s="512"/>
      <c r="E401" s="536"/>
      <c r="F401" s="537"/>
      <c r="G401" s="537"/>
      <c r="H401" s="537"/>
      <c r="I401" s="537"/>
      <c r="J401" s="537"/>
      <c r="K401" s="537"/>
      <c r="L401" s="537"/>
      <c r="M401" s="537"/>
      <c r="N401" s="537"/>
      <c r="O401" s="515"/>
      <c r="P401" s="515"/>
      <c r="Q401" s="516"/>
      <c r="R401" s="538"/>
      <c r="T401" s="105"/>
      <c r="U401" s="105"/>
    </row>
    <row r="402" spans="2:21" outlineLevel="1">
      <c r="B402" s="511" t="s">
        <v>265</v>
      </c>
      <c r="C402" s="511"/>
      <c r="D402" s="512"/>
      <c r="E402" s="536"/>
      <c r="F402" s="537"/>
      <c r="G402" s="537"/>
      <c r="H402" s="537"/>
      <c r="I402" s="537"/>
      <c r="J402" s="537"/>
      <c r="K402" s="537"/>
      <c r="L402" s="537"/>
      <c r="M402" s="537"/>
      <c r="N402" s="537"/>
      <c r="O402" s="515"/>
      <c r="P402" s="515"/>
      <c r="Q402" s="516"/>
      <c r="R402" s="538"/>
      <c r="T402" s="105"/>
      <c r="U402" s="105"/>
    </row>
    <row r="403" spans="2:21" outlineLevel="1">
      <c r="B403" s="511" t="s">
        <v>265</v>
      </c>
      <c r="C403" s="511"/>
      <c r="D403" s="512"/>
      <c r="E403" s="536"/>
      <c r="F403" s="537"/>
      <c r="G403" s="537"/>
      <c r="H403" s="537"/>
      <c r="I403" s="537"/>
      <c r="J403" s="537"/>
      <c r="K403" s="537"/>
      <c r="L403" s="537"/>
      <c r="M403" s="537"/>
      <c r="N403" s="537"/>
      <c r="O403" s="515"/>
      <c r="P403" s="515"/>
      <c r="Q403" s="516"/>
      <c r="R403" s="538"/>
      <c r="T403" s="105"/>
      <c r="U403" s="105"/>
    </row>
    <row r="404" spans="2:21" outlineLevel="1">
      <c r="B404" s="511" t="s">
        <v>265</v>
      </c>
      <c r="C404" s="511"/>
      <c r="D404" s="512"/>
      <c r="E404" s="536"/>
      <c r="F404" s="537"/>
      <c r="G404" s="537"/>
      <c r="H404" s="537"/>
      <c r="I404" s="537"/>
      <c r="J404" s="537"/>
      <c r="K404" s="537"/>
      <c r="L404" s="537"/>
      <c r="M404" s="537"/>
      <c r="N404" s="537"/>
      <c r="O404" s="515"/>
      <c r="P404" s="515"/>
      <c r="Q404" s="516"/>
      <c r="R404" s="538"/>
      <c r="T404" s="105"/>
      <c r="U404" s="105"/>
    </row>
    <row r="405" spans="2:21" outlineLevel="1">
      <c r="B405" s="511" t="s">
        <v>265</v>
      </c>
      <c r="C405" s="511"/>
      <c r="D405" s="512"/>
      <c r="E405" s="536"/>
      <c r="F405" s="537"/>
      <c r="G405" s="537"/>
      <c r="H405" s="537"/>
      <c r="I405" s="537"/>
      <c r="J405" s="537"/>
      <c r="K405" s="537"/>
      <c r="L405" s="537"/>
      <c r="M405" s="537"/>
      <c r="N405" s="537"/>
      <c r="O405" s="515"/>
      <c r="P405" s="515"/>
      <c r="Q405" s="516"/>
      <c r="R405" s="538"/>
      <c r="T405" s="105"/>
      <c r="U405" s="105"/>
    </row>
    <row r="406" spans="2:21" outlineLevel="1">
      <c r="B406" s="511" t="s">
        <v>265</v>
      </c>
      <c r="C406" s="511"/>
      <c r="D406" s="512"/>
      <c r="E406" s="536"/>
      <c r="F406" s="537"/>
      <c r="G406" s="537"/>
      <c r="H406" s="537"/>
      <c r="I406" s="537"/>
      <c r="J406" s="537"/>
      <c r="K406" s="537"/>
      <c r="L406" s="537"/>
      <c r="M406" s="537"/>
      <c r="N406" s="537"/>
      <c r="O406" s="515"/>
      <c r="P406" s="515"/>
      <c r="Q406" s="516"/>
      <c r="R406" s="538"/>
      <c r="T406" s="105"/>
      <c r="U406" s="105"/>
    </row>
    <row r="407" spans="2:21" outlineLevel="1">
      <c r="B407" s="511" t="s">
        <v>265</v>
      </c>
      <c r="C407" s="511"/>
      <c r="D407" s="512"/>
      <c r="E407" s="536"/>
      <c r="F407" s="537"/>
      <c r="G407" s="537"/>
      <c r="H407" s="537"/>
      <c r="I407" s="537"/>
      <c r="J407" s="537"/>
      <c r="K407" s="537"/>
      <c r="L407" s="537"/>
      <c r="M407" s="537"/>
      <c r="N407" s="537"/>
      <c r="O407" s="515"/>
      <c r="P407" s="515"/>
      <c r="Q407" s="516"/>
      <c r="R407" s="538"/>
      <c r="T407" s="105"/>
      <c r="U407" s="105"/>
    </row>
    <row r="408" spans="2:21" outlineLevel="1">
      <c r="B408" s="511" t="s">
        <v>265</v>
      </c>
      <c r="C408" s="511"/>
      <c r="D408" s="512"/>
      <c r="E408" s="536"/>
      <c r="F408" s="537"/>
      <c r="G408" s="537"/>
      <c r="H408" s="537"/>
      <c r="I408" s="537"/>
      <c r="J408" s="537"/>
      <c r="K408" s="537"/>
      <c r="L408" s="537"/>
      <c r="M408" s="537"/>
      <c r="N408" s="537"/>
      <c r="O408" s="515"/>
      <c r="P408" s="515"/>
      <c r="Q408" s="516"/>
      <c r="R408" s="538"/>
      <c r="T408" s="105"/>
      <c r="U408" s="105"/>
    </row>
    <row r="409" spans="2:21" outlineLevel="1">
      <c r="B409" s="511" t="s">
        <v>265</v>
      </c>
      <c r="C409" s="511"/>
      <c r="D409" s="512"/>
      <c r="E409" s="536"/>
      <c r="F409" s="537"/>
      <c r="G409" s="537"/>
      <c r="H409" s="537"/>
      <c r="I409" s="537"/>
      <c r="J409" s="537"/>
      <c r="K409" s="537"/>
      <c r="L409" s="537"/>
      <c r="M409" s="537"/>
      <c r="N409" s="537"/>
      <c r="O409" s="515"/>
      <c r="P409" s="515"/>
      <c r="Q409" s="516"/>
      <c r="R409" s="538"/>
      <c r="T409" s="105"/>
      <c r="U409" s="105"/>
    </row>
    <row r="410" spans="2:21" outlineLevel="1">
      <c r="B410" s="511" t="s">
        <v>265</v>
      </c>
      <c r="C410" s="511"/>
      <c r="D410" s="512"/>
      <c r="E410" s="536"/>
      <c r="F410" s="537"/>
      <c r="G410" s="537"/>
      <c r="H410" s="537"/>
      <c r="I410" s="537"/>
      <c r="J410" s="537"/>
      <c r="K410" s="537"/>
      <c r="L410" s="537"/>
      <c r="M410" s="537"/>
      <c r="N410" s="537"/>
      <c r="O410" s="515"/>
      <c r="P410" s="515"/>
      <c r="Q410" s="516"/>
      <c r="R410" s="538"/>
      <c r="T410" s="105"/>
      <c r="U410" s="105"/>
    </row>
    <row r="411" spans="2:21" outlineLevel="1">
      <c r="B411" s="511" t="s">
        <v>265</v>
      </c>
      <c r="C411" s="511"/>
      <c r="D411" s="512"/>
      <c r="E411" s="536"/>
      <c r="F411" s="537"/>
      <c r="G411" s="537"/>
      <c r="H411" s="537"/>
      <c r="I411" s="537"/>
      <c r="J411" s="537"/>
      <c r="K411" s="537"/>
      <c r="L411" s="537"/>
      <c r="M411" s="537"/>
      <c r="N411" s="537"/>
      <c r="O411" s="515"/>
      <c r="P411" s="515"/>
      <c r="Q411" s="516"/>
      <c r="R411" s="538"/>
      <c r="T411" s="105"/>
      <c r="U411" s="105"/>
    </row>
    <row r="412" spans="2:21" outlineLevel="1">
      <c r="B412" s="511" t="s">
        <v>265</v>
      </c>
      <c r="C412" s="511"/>
      <c r="D412" s="512"/>
      <c r="E412" s="536"/>
      <c r="F412" s="537"/>
      <c r="G412" s="537"/>
      <c r="H412" s="537"/>
      <c r="I412" s="537"/>
      <c r="J412" s="537"/>
      <c r="K412" s="537"/>
      <c r="L412" s="537"/>
      <c r="M412" s="537"/>
      <c r="N412" s="537"/>
      <c r="O412" s="515"/>
      <c r="P412" s="515"/>
      <c r="Q412" s="516"/>
      <c r="R412" s="538"/>
      <c r="T412" s="105"/>
      <c r="U412" s="105"/>
    </row>
    <row r="413" spans="2:21" outlineLevel="1">
      <c r="B413" s="511" t="s">
        <v>265</v>
      </c>
      <c r="C413" s="511"/>
      <c r="D413" s="512"/>
      <c r="E413" s="536"/>
      <c r="F413" s="537"/>
      <c r="G413" s="537"/>
      <c r="H413" s="537"/>
      <c r="I413" s="537"/>
      <c r="J413" s="537"/>
      <c r="K413" s="537"/>
      <c r="L413" s="537"/>
      <c r="M413" s="537"/>
      <c r="N413" s="537"/>
      <c r="O413" s="515"/>
      <c r="P413" s="515"/>
      <c r="Q413" s="516"/>
      <c r="R413" s="538"/>
      <c r="T413" s="105"/>
      <c r="U413" s="105"/>
    </row>
    <row r="414" spans="2:21" outlineLevel="1">
      <c r="B414" s="511" t="s">
        <v>265</v>
      </c>
      <c r="C414" s="511"/>
      <c r="D414" s="512"/>
      <c r="E414" s="536"/>
      <c r="F414" s="537"/>
      <c r="G414" s="537"/>
      <c r="H414" s="537"/>
      <c r="I414" s="537"/>
      <c r="J414" s="537"/>
      <c r="K414" s="537"/>
      <c r="L414" s="537"/>
      <c r="M414" s="537"/>
      <c r="N414" s="537"/>
      <c r="O414" s="515"/>
      <c r="P414" s="515"/>
      <c r="Q414" s="516"/>
      <c r="R414" s="538"/>
      <c r="T414" s="105"/>
      <c r="U414" s="105"/>
    </row>
    <row r="415" spans="2:21" outlineLevel="1">
      <c r="B415" s="511" t="s">
        <v>265</v>
      </c>
      <c r="C415" s="511"/>
      <c r="D415" s="512"/>
      <c r="E415" s="536"/>
      <c r="F415" s="537"/>
      <c r="G415" s="537"/>
      <c r="H415" s="537"/>
      <c r="I415" s="537"/>
      <c r="J415" s="537"/>
      <c r="K415" s="537"/>
      <c r="L415" s="537"/>
      <c r="M415" s="537"/>
      <c r="N415" s="537"/>
      <c r="O415" s="515"/>
      <c r="P415" s="515"/>
      <c r="Q415" s="516"/>
      <c r="R415" s="538"/>
      <c r="T415" s="105"/>
      <c r="U415" s="105"/>
    </row>
    <row r="416" spans="2:21" outlineLevel="1">
      <c r="B416" s="511" t="s">
        <v>265</v>
      </c>
      <c r="C416" s="511"/>
      <c r="D416" s="512"/>
      <c r="E416" s="536"/>
      <c r="F416" s="537"/>
      <c r="G416" s="537"/>
      <c r="H416" s="537"/>
      <c r="I416" s="537"/>
      <c r="J416" s="537"/>
      <c r="K416" s="537"/>
      <c r="L416" s="537"/>
      <c r="M416" s="537"/>
      <c r="N416" s="537"/>
      <c r="O416" s="515"/>
      <c r="P416" s="515"/>
      <c r="Q416" s="516"/>
      <c r="R416" s="538"/>
      <c r="T416" s="105"/>
      <c r="U416" s="105"/>
    </row>
    <row r="417" spans="2:21" outlineLevel="1">
      <c r="B417" s="511" t="s">
        <v>265</v>
      </c>
      <c r="C417" s="511"/>
      <c r="D417" s="512"/>
      <c r="E417" s="536"/>
      <c r="F417" s="537"/>
      <c r="G417" s="537"/>
      <c r="H417" s="537"/>
      <c r="I417" s="537"/>
      <c r="J417" s="537"/>
      <c r="K417" s="537"/>
      <c r="L417" s="537"/>
      <c r="M417" s="537"/>
      <c r="N417" s="537"/>
      <c r="O417" s="515"/>
      <c r="P417" s="515"/>
      <c r="Q417" s="516"/>
      <c r="R417" s="538"/>
      <c r="T417" s="105"/>
      <c r="U417" s="105"/>
    </row>
    <row r="418" spans="2:21" outlineLevel="1">
      <c r="B418" s="511" t="s">
        <v>265</v>
      </c>
      <c r="C418" s="511"/>
      <c r="D418" s="512"/>
      <c r="E418" s="536"/>
      <c r="F418" s="537"/>
      <c r="G418" s="537"/>
      <c r="H418" s="537"/>
      <c r="I418" s="537"/>
      <c r="J418" s="537"/>
      <c r="K418" s="537"/>
      <c r="L418" s="537"/>
      <c r="M418" s="537"/>
      <c r="N418" s="537"/>
      <c r="O418" s="515"/>
      <c r="P418" s="515"/>
      <c r="Q418" s="516"/>
      <c r="R418" s="538"/>
      <c r="T418" s="105"/>
      <c r="U418" s="105"/>
    </row>
    <row r="419" spans="2:21" outlineLevel="1">
      <c r="B419" s="511" t="s">
        <v>265</v>
      </c>
      <c r="C419" s="511"/>
      <c r="D419" s="512"/>
      <c r="E419" s="536"/>
      <c r="F419" s="537"/>
      <c r="G419" s="537"/>
      <c r="H419" s="537"/>
      <c r="I419" s="537"/>
      <c r="J419" s="537"/>
      <c r="K419" s="537"/>
      <c r="L419" s="537"/>
      <c r="M419" s="537"/>
      <c r="N419" s="537"/>
      <c r="O419" s="515"/>
      <c r="P419" s="515"/>
      <c r="Q419" s="516"/>
      <c r="R419" s="538"/>
      <c r="T419" s="105"/>
      <c r="U419" s="105"/>
    </row>
    <row r="420" spans="2:21" outlineLevel="1">
      <c r="B420" s="511" t="s">
        <v>265</v>
      </c>
      <c r="C420" s="511"/>
      <c r="D420" s="512"/>
      <c r="E420" s="536"/>
      <c r="F420" s="537"/>
      <c r="G420" s="537"/>
      <c r="H420" s="537"/>
      <c r="I420" s="537"/>
      <c r="J420" s="537"/>
      <c r="K420" s="537"/>
      <c r="L420" s="537"/>
      <c r="M420" s="537"/>
      <c r="N420" s="537"/>
      <c r="O420" s="515"/>
      <c r="P420" s="515"/>
      <c r="Q420" s="516"/>
      <c r="R420" s="538"/>
      <c r="T420" s="105"/>
      <c r="U420" s="105"/>
    </row>
    <row r="421" spans="2:21" outlineLevel="1">
      <c r="B421" s="511" t="s">
        <v>265</v>
      </c>
      <c r="C421" s="511"/>
      <c r="D421" s="512"/>
      <c r="E421" s="536"/>
      <c r="F421" s="537"/>
      <c r="G421" s="537"/>
      <c r="H421" s="537"/>
      <c r="I421" s="537"/>
      <c r="J421" s="537"/>
      <c r="K421" s="537"/>
      <c r="L421" s="537"/>
      <c r="M421" s="537"/>
      <c r="N421" s="537"/>
      <c r="O421" s="515"/>
      <c r="P421" s="515"/>
      <c r="Q421" s="516"/>
      <c r="R421" s="538"/>
      <c r="T421" s="105"/>
      <c r="U421" s="105"/>
    </row>
    <row r="422" spans="2:21" outlineLevel="1">
      <c r="B422" s="511" t="s">
        <v>265</v>
      </c>
      <c r="C422" s="511"/>
      <c r="D422" s="512"/>
      <c r="E422" s="536"/>
      <c r="F422" s="537"/>
      <c r="G422" s="537"/>
      <c r="H422" s="537"/>
      <c r="I422" s="537"/>
      <c r="J422" s="537"/>
      <c r="K422" s="537"/>
      <c r="L422" s="537"/>
      <c r="M422" s="537"/>
      <c r="N422" s="537"/>
      <c r="O422" s="515"/>
      <c r="P422" s="515"/>
      <c r="Q422" s="516"/>
      <c r="R422" s="538"/>
      <c r="T422" s="105"/>
      <c r="U422" s="105"/>
    </row>
    <row r="423" spans="2:21" outlineLevel="1">
      <c r="B423" s="511" t="s">
        <v>265</v>
      </c>
      <c r="C423" s="511"/>
      <c r="D423" s="512"/>
      <c r="E423" s="536"/>
      <c r="F423" s="537"/>
      <c r="G423" s="537"/>
      <c r="H423" s="537"/>
      <c r="I423" s="537"/>
      <c r="J423" s="537"/>
      <c r="K423" s="537"/>
      <c r="L423" s="537"/>
      <c r="M423" s="537"/>
      <c r="N423" s="537"/>
      <c r="O423" s="515"/>
      <c r="P423" s="515"/>
      <c r="Q423" s="516"/>
      <c r="R423" s="538"/>
      <c r="T423" s="105"/>
      <c r="U423" s="105"/>
    </row>
    <row r="424" spans="2:21" outlineLevel="1">
      <c r="B424" s="511" t="s">
        <v>265</v>
      </c>
      <c r="C424" s="511"/>
      <c r="D424" s="512"/>
      <c r="E424" s="536"/>
      <c r="F424" s="537"/>
      <c r="G424" s="537"/>
      <c r="H424" s="537"/>
      <c r="I424" s="537"/>
      <c r="J424" s="537"/>
      <c r="K424" s="537"/>
      <c r="L424" s="537"/>
      <c r="M424" s="537"/>
      <c r="N424" s="537"/>
      <c r="O424" s="515"/>
      <c r="P424" s="515"/>
      <c r="Q424" s="516"/>
      <c r="R424" s="538"/>
      <c r="T424" s="105"/>
      <c r="U424" s="105"/>
    </row>
    <row r="425" spans="2:21" outlineLevel="1">
      <c r="B425" s="511" t="s">
        <v>265</v>
      </c>
      <c r="C425" s="511"/>
      <c r="D425" s="512"/>
      <c r="E425" s="536"/>
      <c r="F425" s="537"/>
      <c r="G425" s="537"/>
      <c r="H425" s="537"/>
      <c r="I425" s="537"/>
      <c r="J425" s="537"/>
      <c r="K425" s="537"/>
      <c r="L425" s="537"/>
      <c r="M425" s="537"/>
      <c r="N425" s="537"/>
      <c r="O425" s="515"/>
      <c r="P425" s="515"/>
      <c r="Q425" s="516"/>
      <c r="R425" s="538"/>
      <c r="T425" s="105"/>
      <c r="U425" s="105"/>
    </row>
    <row r="426" spans="2:21" outlineLevel="1">
      <c r="B426" s="511" t="s">
        <v>265</v>
      </c>
      <c r="C426" s="511"/>
      <c r="D426" s="512"/>
      <c r="E426" s="536"/>
      <c r="F426" s="537"/>
      <c r="G426" s="537"/>
      <c r="H426" s="537"/>
      <c r="I426" s="537"/>
      <c r="J426" s="537"/>
      <c r="K426" s="537"/>
      <c r="L426" s="537"/>
      <c r="M426" s="537"/>
      <c r="N426" s="537"/>
      <c r="O426" s="515"/>
      <c r="P426" s="515"/>
      <c r="Q426" s="516"/>
      <c r="R426" s="538"/>
      <c r="T426" s="105"/>
      <c r="U426" s="105"/>
    </row>
    <row r="427" spans="2:21" outlineLevel="1">
      <c r="B427" s="511" t="s">
        <v>265</v>
      </c>
      <c r="C427" s="511"/>
      <c r="D427" s="512"/>
      <c r="E427" s="536"/>
      <c r="F427" s="537"/>
      <c r="G427" s="537"/>
      <c r="H427" s="537"/>
      <c r="I427" s="537"/>
      <c r="J427" s="537"/>
      <c r="K427" s="537"/>
      <c r="L427" s="537"/>
      <c r="M427" s="537"/>
      <c r="N427" s="537"/>
      <c r="O427" s="515"/>
      <c r="P427" s="515"/>
      <c r="Q427" s="516"/>
      <c r="R427" s="538"/>
      <c r="T427" s="105"/>
      <c r="U427" s="105"/>
    </row>
    <row r="428" spans="2:21" outlineLevel="1">
      <c r="B428" s="511" t="s">
        <v>265</v>
      </c>
      <c r="C428" s="511"/>
      <c r="D428" s="512"/>
      <c r="E428" s="536"/>
      <c r="F428" s="537"/>
      <c r="G428" s="537"/>
      <c r="H428" s="537"/>
      <c r="I428" s="537"/>
      <c r="J428" s="537"/>
      <c r="K428" s="537"/>
      <c r="L428" s="537"/>
      <c r="M428" s="537"/>
      <c r="N428" s="537"/>
      <c r="O428" s="515"/>
      <c r="P428" s="515"/>
      <c r="Q428" s="516"/>
      <c r="R428" s="538"/>
      <c r="T428" s="105"/>
      <c r="U428" s="105"/>
    </row>
    <row r="429" spans="2:21" outlineLevel="1">
      <c r="B429" s="511" t="s">
        <v>265</v>
      </c>
      <c r="C429" s="511"/>
      <c r="D429" s="512"/>
      <c r="E429" s="536"/>
      <c r="F429" s="537"/>
      <c r="G429" s="537"/>
      <c r="H429" s="537"/>
      <c r="I429" s="537"/>
      <c r="J429" s="537"/>
      <c r="K429" s="537"/>
      <c r="L429" s="537"/>
      <c r="M429" s="537"/>
      <c r="N429" s="537"/>
      <c r="O429" s="515"/>
      <c r="P429" s="515"/>
      <c r="Q429" s="516"/>
      <c r="R429" s="538"/>
      <c r="T429" s="105"/>
      <c r="U429" s="105"/>
    </row>
    <row r="430" spans="2:21" outlineLevel="1">
      <c r="B430" s="511" t="s">
        <v>265</v>
      </c>
      <c r="C430" s="511"/>
      <c r="D430" s="512"/>
      <c r="E430" s="536"/>
      <c r="F430" s="537"/>
      <c r="G430" s="537"/>
      <c r="H430" s="537"/>
      <c r="I430" s="537"/>
      <c r="J430" s="537"/>
      <c r="K430" s="537"/>
      <c r="L430" s="537"/>
      <c r="M430" s="537"/>
      <c r="N430" s="537"/>
      <c r="O430" s="515"/>
      <c r="P430" s="515"/>
      <c r="Q430" s="516"/>
      <c r="R430" s="538"/>
      <c r="T430" s="105"/>
      <c r="U430" s="105"/>
    </row>
    <row r="431" spans="2:21" outlineLevel="1">
      <c r="B431" s="511" t="s">
        <v>265</v>
      </c>
      <c r="C431" s="511"/>
      <c r="D431" s="512"/>
      <c r="E431" s="536"/>
      <c r="F431" s="537"/>
      <c r="G431" s="537"/>
      <c r="H431" s="537"/>
      <c r="I431" s="537"/>
      <c r="J431" s="537"/>
      <c r="K431" s="537"/>
      <c r="L431" s="537"/>
      <c r="M431" s="537"/>
      <c r="N431" s="537"/>
      <c r="O431" s="515"/>
      <c r="P431" s="515"/>
      <c r="Q431" s="516"/>
      <c r="R431" s="538"/>
      <c r="T431" s="105"/>
      <c r="U431" s="105"/>
    </row>
    <row r="432" spans="2:21" outlineLevel="1">
      <c r="B432" s="511" t="s">
        <v>265</v>
      </c>
      <c r="C432" s="511"/>
      <c r="D432" s="512"/>
      <c r="E432" s="536"/>
      <c r="F432" s="537"/>
      <c r="G432" s="537"/>
      <c r="H432" s="537"/>
      <c r="I432" s="537"/>
      <c r="J432" s="537"/>
      <c r="K432" s="537"/>
      <c r="L432" s="537"/>
      <c r="M432" s="537"/>
      <c r="N432" s="537"/>
      <c r="O432" s="515"/>
      <c r="P432" s="515"/>
      <c r="Q432" s="516"/>
      <c r="R432" s="538"/>
      <c r="T432" s="105"/>
      <c r="U432" s="105"/>
    </row>
    <row r="433" spans="2:21" outlineLevel="1">
      <c r="B433" s="511" t="s">
        <v>265</v>
      </c>
      <c r="C433" s="511"/>
      <c r="D433" s="512"/>
      <c r="E433" s="536"/>
      <c r="F433" s="537"/>
      <c r="G433" s="537"/>
      <c r="H433" s="537"/>
      <c r="I433" s="537"/>
      <c r="J433" s="537"/>
      <c r="K433" s="537"/>
      <c r="L433" s="537"/>
      <c r="M433" s="537"/>
      <c r="N433" s="537"/>
      <c r="O433" s="515"/>
      <c r="P433" s="515"/>
      <c r="Q433" s="516"/>
      <c r="R433" s="538"/>
      <c r="T433" s="105"/>
      <c r="U433" s="105"/>
    </row>
    <row r="434" spans="2:21" outlineLevel="1">
      <c r="B434" s="511" t="s">
        <v>265</v>
      </c>
      <c r="C434" s="511"/>
      <c r="D434" s="512"/>
      <c r="E434" s="536"/>
      <c r="F434" s="537"/>
      <c r="G434" s="537"/>
      <c r="H434" s="537"/>
      <c r="I434" s="537"/>
      <c r="J434" s="537"/>
      <c r="K434" s="537"/>
      <c r="L434" s="537"/>
      <c r="M434" s="537"/>
      <c r="N434" s="537"/>
      <c r="O434" s="515"/>
      <c r="P434" s="515"/>
      <c r="Q434" s="516"/>
      <c r="R434" s="538"/>
      <c r="T434" s="105"/>
      <c r="U434" s="105"/>
    </row>
    <row r="435" spans="2:21" outlineLevel="1">
      <c r="B435" s="511" t="s">
        <v>265</v>
      </c>
      <c r="C435" s="511"/>
      <c r="D435" s="512"/>
      <c r="E435" s="536"/>
      <c r="F435" s="537"/>
      <c r="G435" s="537"/>
      <c r="H435" s="537"/>
      <c r="I435" s="537"/>
      <c r="J435" s="537"/>
      <c r="K435" s="537"/>
      <c r="L435" s="537"/>
      <c r="M435" s="537"/>
      <c r="N435" s="537"/>
      <c r="O435" s="515"/>
      <c r="P435" s="515"/>
      <c r="Q435" s="516"/>
      <c r="R435" s="538"/>
      <c r="T435" s="105"/>
      <c r="U435" s="105"/>
    </row>
    <row r="436" spans="2:21" outlineLevel="1">
      <c r="B436" s="511" t="s">
        <v>265</v>
      </c>
      <c r="C436" s="511"/>
      <c r="D436" s="512"/>
      <c r="E436" s="536"/>
      <c r="F436" s="537"/>
      <c r="G436" s="537"/>
      <c r="H436" s="537"/>
      <c r="I436" s="537"/>
      <c r="J436" s="537"/>
      <c r="K436" s="537"/>
      <c r="L436" s="537"/>
      <c r="M436" s="537"/>
      <c r="N436" s="537"/>
      <c r="O436" s="515"/>
      <c r="P436" s="515"/>
      <c r="Q436" s="516"/>
      <c r="R436" s="538"/>
      <c r="T436" s="105"/>
      <c r="U436" s="105"/>
    </row>
    <row r="437" spans="2:21" outlineLevel="1">
      <c r="B437" s="511" t="s">
        <v>265</v>
      </c>
      <c r="C437" s="511"/>
      <c r="D437" s="512"/>
      <c r="E437" s="536"/>
      <c r="F437" s="537"/>
      <c r="G437" s="537"/>
      <c r="H437" s="537"/>
      <c r="I437" s="537"/>
      <c r="J437" s="537"/>
      <c r="K437" s="537"/>
      <c r="L437" s="537"/>
      <c r="M437" s="537"/>
      <c r="N437" s="537"/>
      <c r="O437" s="515"/>
      <c r="P437" s="515"/>
      <c r="Q437" s="516"/>
      <c r="R437" s="538"/>
      <c r="T437" s="105"/>
      <c r="U437" s="105"/>
    </row>
    <row r="438" spans="2:21" outlineLevel="1">
      <c r="B438" s="511" t="s">
        <v>265</v>
      </c>
      <c r="C438" s="511"/>
      <c r="D438" s="512"/>
      <c r="E438" s="536"/>
      <c r="F438" s="537"/>
      <c r="G438" s="537"/>
      <c r="H438" s="537"/>
      <c r="I438" s="537"/>
      <c r="J438" s="537"/>
      <c r="K438" s="537"/>
      <c r="L438" s="537"/>
      <c r="M438" s="537"/>
      <c r="N438" s="537"/>
      <c r="O438" s="515"/>
      <c r="P438" s="515"/>
      <c r="Q438" s="516"/>
      <c r="R438" s="538"/>
      <c r="T438" s="105"/>
      <c r="U438" s="105"/>
    </row>
    <row r="439" spans="2:21" outlineLevel="1">
      <c r="B439" s="511" t="s">
        <v>265</v>
      </c>
      <c r="C439" s="511"/>
      <c r="D439" s="512"/>
      <c r="E439" s="536"/>
      <c r="F439" s="537"/>
      <c r="G439" s="537"/>
      <c r="H439" s="537"/>
      <c r="I439" s="537"/>
      <c r="J439" s="537"/>
      <c r="K439" s="537"/>
      <c r="L439" s="537"/>
      <c r="M439" s="537"/>
      <c r="N439" s="537"/>
      <c r="O439" s="515"/>
      <c r="P439" s="515"/>
      <c r="Q439" s="516"/>
      <c r="R439" s="538"/>
      <c r="T439" s="105"/>
      <c r="U439" s="105"/>
    </row>
    <row r="440" spans="2:21" outlineLevel="1">
      <c r="B440" s="511" t="s">
        <v>265</v>
      </c>
      <c r="C440" s="511"/>
      <c r="D440" s="512"/>
      <c r="E440" s="536"/>
      <c r="F440" s="537"/>
      <c r="G440" s="537"/>
      <c r="H440" s="537"/>
      <c r="I440" s="537"/>
      <c r="J440" s="537"/>
      <c r="K440" s="537"/>
      <c r="L440" s="537"/>
      <c r="M440" s="537"/>
      <c r="N440" s="537"/>
      <c r="O440" s="515"/>
      <c r="P440" s="515"/>
      <c r="Q440" s="516"/>
      <c r="R440" s="538"/>
      <c r="T440" s="105"/>
      <c r="U440" s="105"/>
    </row>
    <row r="441" spans="2:21" outlineLevel="1">
      <c r="B441" s="511" t="s">
        <v>265</v>
      </c>
      <c r="C441" s="511"/>
      <c r="D441" s="512"/>
      <c r="E441" s="536"/>
      <c r="F441" s="537"/>
      <c r="G441" s="537"/>
      <c r="H441" s="537"/>
      <c r="I441" s="537"/>
      <c r="J441" s="537"/>
      <c r="K441" s="537"/>
      <c r="L441" s="537"/>
      <c r="M441" s="537"/>
      <c r="N441" s="537"/>
      <c r="O441" s="515"/>
      <c r="P441" s="515"/>
      <c r="Q441" s="516"/>
      <c r="R441" s="538"/>
      <c r="T441" s="105"/>
      <c r="U441" s="105"/>
    </row>
    <row r="442" spans="2:21" outlineLevel="1">
      <c r="B442" s="511" t="s">
        <v>265</v>
      </c>
      <c r="C442" s="511"/>
      <c r="D442" s="512"/>
      <c r="E442" s="536"/>
      <c r="F442" s="537"/>
      <c r="G442" s="537"/>
      <c r="H442" s="537"/>
      <c r="I442" s="537"/>
      <c r="J442" s="537"/>
      <c r="K442" s="537"/>
      <c r="L442" s="537"/>
      <c r="M442" s="537"/>
      <c r="N442" s="537"/>
      <c r="O442" s="515"/>
      <c r="P442" s="515"/>
      <c r="Q442" s="516"/>
      <c r="R442" s="538"/>
      <c r="T442" s="105"/>
      <c r="U442" s="105"/>
    </row>
    <row r="443" spans="2:21" outlineLevel="1">
      <c r="B443" s="511" t="s">
        <v>265</v>
      </c>
      <c r="C443" s="511"/>
      <c r="D443" s="512"/>
      <c r="E443" s="536"/>
      <c r="F443" s="537"/>
      <c r="G443" s="537"/>
      <c r="H443" s="537"/>
      <c r="I443" s="537"/>
      <c r="J443" s="537"/>
      <c r="K443" s="537"/>
      <c r="L443" s="537"/>
      <c r="M443" s="537"/>
      <c r="N443" s="537"/>
      <c r="O443" s="515"/>
      <c r="P443" s="515"/>
      <c r="Q443" s="516"/>
      <c r="R443" s="538"/>
      <c r="T443" s="105"/>
      <c r="U443" s="105"/>
    </row>
    <row r="444" spans="2:21" outlineLevel="1">
      <c r="B444" s="511" t="s">
        <v>265</v>
      </c>
      <c r="C444" s="511"/>
      <c r="D444" s="512"/>
      <c r="E444" s="536"/>
      <c r="F444" s="537"/>
      <c r="G444" s="537"/>
      <c r="H444" s="537"/>
      <c r="I444" s="537"/>
      <c r="J444" s="537"/>
      <c r="K444" s="537"/>
      <c r="L444" s="537"/>
      <c r="M444" s="537"/>
      <c r="N444" s="537"/>
      <c r="O444" s="515"/>
      <c r="P444" s="515"/>
      <c r="Q444" s="516"/>
      <c r="R444" s="538"/>
      <c r="T444" s="105"/>
      <c r="U444" s="105"/>
    </row>
    <row r="445" spans="2:21" outlineLevel="1">
      <c r="B445" s="511" t="s">
        <v>265</v>
      </c>
      <c r="C445" s="511"/>
      <c r="D445" s="512"/>
      <c r="E445" s="536"/>
      <c r="F445" s="537"/>
      <c r="G445" s="537"/>
      <c r="H445" s="537"/>
      <c r="I445" s="537"/>
      <c r="J445" s="537"/>
      <c r="K445" s="537"/>
      <c r="L445" s="537"/>
      <c r="M445" s="537"/>
      <c r="N445" s="537"/>
      <c r="O445" s="515"/>
      <c r="P445" s="515"/>
      <c r="Q445" s="516"/>
      <c r="R445" s="538"/>
      <c r="T445" s="105"/>
      <c r="U445" s="105"/>
    </row>
    <row r="446" spans="2:21" outlineLevel="1">
      <c r="B446" s="511" t="s">
        <v>265</v>
      </c>
      <c r="C446" s="511"/>
      <c r="D446" s="512"/>
      <c r="E446" s="536"/>
      <c r="F446" s="537"/>
      <c r="G446" s="537"/>
      <c r="H446" s="537"/>
      <c r="I446" s="537"/>
      <c r="J446" s="537"/>
      <c r="K446" s="537"/>
      <c r="L446" s="537"/>
      <c r="M446" s="537"/>
      <c r="N446" s="537"/>
      <c r="O446" s="515"/>
      <c r="P446" s="515"/>
      <c r="Q446" s="516"/>
      <c r="R446" s="538"/>
      <c r="T446" s="105"/>
      <c r="U446" s="105"/>
    </row>
    <row r="447" spans="2:21" outlineLevel="1">
      <c r="B447" s="511" t="s">
        <v>265</v>
      </c>
      <c r="C447" s="511"/>
      <c r="D447" s="512"/>
      <c r="E447" s="536"/>
      <c r="F447" s="537"/>
      <c r="G447" s="537"/>
      <c r="H447" s="537"/>
      <c r="I447" s="537"/>
      <c r="J447" s="537"/>
      <c r="K447" s="537"/>
      <c r="L447" s="537"/>
      <c r="M447" s="537"/>
      <c r="N447" s="537"/>
      <c r="O447" s="515"/>
      <c r="P447" s="515"/>
      <c r="Q447" s="516"/>
      <c r="R447" s="538"/>
      <c r="T447" s="105"/>
      <c r="U447" s="105"/>
    </row>
    <row r="448" spans="2:21" outlineLevel="1">
      <c r="B448" s="511" t="s">
        <v>265</v>
      </c>
      <c r="C448" s="511"/>
      <c r="D448" s="512"/>
      <c r="E448" s="536"/>
      <c r="F448" s="537"/>
      <c r="G448" s="537"/>
      <c r="H448" s="537"/>
      <c r="I448" s="537"/>
      <c r="J448" s="537"/>
      <c r="K448" s="537"/>
      <c r="L448" s="537"/>
      <c r="M448" s="537"/>
      <c r="N448" s="537"/>
      <c r="O448" s="515"/>
      <c r="P448" s="515"/>
      <c r="Q448" s="516"/>
      <c r="R448" s="538"/>
      <c r="T448" s="105"/>
      <c r="U448" s="105"/>
    </row>
    <row r="449" spans="2:21" outlineLevel="1">
      <c r="B449" s="511" t="s">
        <v>265</v>
      </c>
      <c r="C449" s="511"/>
      <c r="D449" s="512"/>
      <c r="E449" s="536"/>
      <c r="F449" s="537"/>
      <c r="G449" s="537"/>
      <c r="H449" s="537"/>
      <c r="I449" s="537"/>
      <c r="J449" s="537"/>
      <c r="K449" s="537"/>
      <c r="L449" s="537"/>
      <c r="M449" s="537"/>
      <c r="N449" s="537"/>
      <c r="O449" s="515"/>
      <c r="P449" s="515"/>
      <c r="Q449" s="516"/>
      <c r="R449" s="538"/>
      <c r="T449" s="105"/>
      <c r="U449" s="105"/>
    </row>
    <row r="450" spans="2:21" outlineLevel="1">
      <c r="B450" s="511" t="s">
        <v>265</v>
      </c>
      <c r="C450" s="511"/>
      <c r="D450" s="512"/>
      <c r="E450" s="536"/>
      <c r="F450" s="537"/>
      <c r="G450" s="537"/>
      <c r="H450" s="537"/>
      <c r="I450" s="537"/>
      <c r="J450" s="537"/>
      <c r="K450" s="537"/>
      <c r="L450" s="537"/>
      <c r="M450" s="537"/>
      <c r="N450" s="537"/>
      <c r="O450" s="515"/>
      <c r="P450" s="515"/>
      <c r="Q450" s="516"/>
      <c r="R450" s="538"/>
      <c r="T450" s="105"/>
      <c r="U450" s="105"/>
    </row>
    <row r="451" spans="2:21" outlineLevel="1">
      <c r="B451" s="511" t="s">
        <v>265</v>
      </c>
      <c r="C451" s="511"/>
      <c r="D451" s="512"/>
      <c r="E451" s="536"/>
      <c r="F451" s="537"/>
      <c r="G451" s="537"/>
      <c r="H451" s="537"/>
      <c r="I451" s="537"/>
      <c r="J451" s="537"/>
      <c r="K451" s="537"/>
      <c r="L451" s="537"/>
      <c r="M451" s="537"/>
      <c r="N451" s="537"/>
      <c r="O451" s="515"/>
      <c r="P451" s="515"/>
      <c r="Q451" s="516"/>
      <c r="R451" s="538"/>
      <c r="T451" s="105"/>
      <c r="U451" s="105"/>
    </row>
    <row r="452" spans="2:21" outlineLevel="1">
      <c r="B452" s="511" t="s">
        <v>265</v>
      </c>
      <c r="C452" s="511"/>
      <c r="D452" s="512"/>
      <c r="E452" s="536"/>
      <c r="F452" s="537"/>
      <c r="G452" s="537"/>
      <c r="H452" s="537"/>
      <c r="I452" s="537"/>
      <c r="J452" s="537"/>
      <c r="K452" s="537"/>
      <c r="L452" s="537"/>
      <c r="M452" s="537"/>
      <c r="N452" s="537"/>
      <c r="O452" s="515"/>
      <c r="P452" s="515"/>
      <c r="Q452" s="516"/>
      <c r="R452" s="538"/>
      <c r="T452" s="105"/>
      <c r="U452" s="105"/>
    </row>
    <row r="453" spans="2:21" outlineLevel="1">
      <c r="B453" s="511" t="s">
        <v>265</v>
      </c>
      <c r="C453" s="511"/>
      <c r="D453" s="512"/>
      <c r="E453" s="536"/>
      <c r="F453" s="537"/>
      <c r="G453" s="537"/>
      <c r="H453" s="537"/>
      <c r="I453" s="537"/>
      <c r="J453" s="537"/>
      <c r="K453" s="537"/>
      <c r="L453" s="537"/>
      <c r="M453" s="537"/>
      <c r="N453" s="537"/>
      <c r="O453" s="515"/>
      <c r="P453" s="515"/>
      <c r="Q453" s="516"/>
      <c r="R453" s="538"/>
      <c r="T453" s="105"/>
      <c r="U453" s="105"/>
    </row>
    <row r="454" spans="2:21" outlineLevel="1">
      <c r="B454" s="511" t="s">
        <v>265</v>
      </c>
      <c r="C454" s="511"/>
      <c r="D454" s="512"/>
      <c r="E454" s="536"/>
      <c r="F454" s="537"/>
      <c r="G454" s="537"/>
      <c r="H454" s="537"/>
      <c r="I454" s="537"/>
      <c r="J454" s="537"/>
      <c r="K454" s="537"/>
      <c r="L454" s="537"/>
      <c r="M454" s="537"/>
      <c r="N454" s="537"/>
      <c r="O454" s="515"/>
      <c r="P454" s="515"/>
      <c r="Q454" s="516"/>
      <c r="R454" s="538"/>
      <c r="T454" s="105"/>
      <c r="U454" s="105"/>
    </row>
    <row r="455" spans="2:21" outlineLevel="1">
      <c r="B455" s="511" t="s">
        <v>265</v>
      </c>
      <c r="C455" s="511"/>
      <c r="D455" s="512"/>
      <c r="E455" s="536"/>
      <c r="F455" s="537"/>
      <c r="G455" s="537"/>
      <c r="H455" s="537"/>
      <c r="I455" s="537"/>
      <c r="J455" s="537"/>
      <c r="K455" s="537"/>
      <c r="L455" s="537"/>
      <c r="M455" s="537"/>
      <c r="N455" s="537"/>
      <c r="O455" s="515"/>
      <c r="P455" s="515"/>
      <c r="Q455" s="516"/>
      <c r="R455" s="538"/>
      <c r="T455" s="105"/>
      <c r="U455" s="105"/>
    </row>
    <row r="456" spans="2:21" outlineLevel="1">
      <c r="B456" s="511" t="s">
        <v>265</v>
      </c>
      <c r="C456" s="511"/>
      <c r="D456" s="512"/>
      <c r="E456" s="536"/>
      <c r="F456" s="537"/>
      <c r="G456" s="537"/>
      <c r="H456" s="537"/>
      <c r="I456" s="537"/>
      <c r="J456" s="537"/>
      <c r="K456" s="537"/>
      <c r="L456" s="537"/>
      <c r="M456" s="537"/>
      <c r="N456" s="537"/>
      <c r="O456" s="515"/>
      <c r="P456" s="515"/>
      <c r="Q456" s="516"/>
      <c r="R456" s="538"/>
      <c r="T456" s="105"/>
      <c r="U456" s="105"/>
    </row>
    <row r="457" spans="2:21" outlineLevel="1">
      <c r="B457" s="511" t="s">
        <v>265</v>
      </c>
      <c r="C457" s="511"/>
      <c r="D457" s="512"/>
      <c r="E457" s="536"/>
      <c r="F457" s="537"/>
      <c r="G457" s="537"/>
      <c r="H457" s="537"/>
      <c r="I457" s="537"/>
      <c r="J457" s="537"/>
      <c r="K457" s="537"/>
      <c r="L457" s="537"/>
      <c r="M457" s="537"/>
      <c r="N457" s="537"/>
      <c r="O457" s="515"/>
      <c r="P457" s="515"/>
      <c r="Q457" s="516"/>
      <c r="R457" s="538"/>
      <c r="T457" s="105"/>
      <c r="U457" s="105"/>
    </row>
    <row r="458" spans="2:21" outlineLevel="1">
      <c r="B458" s="511" t="s">
        <v>265</v>
      </c>
      <c r="C458" s="511"/>
      <c r="D458" s="512"/>
      <c r="E458" s="536"/>
      <c r="F458" s="537"/>
      <c r="G458" s="537"/>
      <c r="H458" s="537"/>
      <c r="I458" s="537"/>
      <c r="J458" s="537"/>
      <c r="K458" s="537"/>
      <c r="L458" s="537"/>
      <c r="M458" s="537"/>
      <c r="N458" s="537"/>
      <c r="O458" s="515"/>
      <c r="P458" s="515"/>
      <c r="Q458" s="516"/>
      <c r="R458" s="538"/>
      <c r="T458" s="105"/>
      <c r="U458" s="105"/>
    </row>
    <row r="459" spans="2:21" outlineLevel="1">
      <c r="B459" s="511" t="s">
        <v>265</v>
      </c>
      <c r="C459" s="511"/>
      <c r="D459" s="512"/>
      <c r="E459" s="536"/>
      <c r="F459" s="537"/>
      <c r="G459" s="537"/>
      <c r="H459" s="537"/>
      <c r="I459" s="537"/>
      <c r="J459" s="537"/>
      <c r="K459" s="537"/>
      <c r="L459" s="537"/>
      <c r="M459" s="537"/>
      <c r="N459" s="537"/>
      <c r="O459" s="515"/>
      <c r="P459" s="515"/>
      <c r="Q459" s="516"/>
      <c r="R459" s="538"/>
      <c r="T459" s="105"/>
      <c r="U459" s="105"/>
    </row>
    <row r="460" spans="2:21" outlineLevel="1">
      <c r="B460" s="511" t="s">
        <v>265</v>
      </c>
      <c r="C460" s="511"/>
      <c r="D460" s="512"/>
      <c r="E460" s="536"/>
      <c r="F460" s="537"/>
      <c r="G460" s="537"/>
      <c r="H460" s="537"/>
      <c r="I460" s="537"/>
      <c r="J460" s="537"/>
      <c r="K460" s="537"/>
      <c r="L460" s="537"/>
      <c r="M460" s="537"/>
      <c r="N460" s="537"/>
      <c r="O460" s="515"/>
      <c r="P460" s="515"/>
      <c r="Q460" s="516"/>
      <c r="R460" s="538"/>
      <c r="T460" s="105"/>
      <c r="U460" s="105"/>
    </row>
    <row r="461" spans="2:21" outlineLevel="1">
      <c r="B461" s="511" t="s">
        <v>265</v>
      </c>
      <c r="C461" s="511"/>
      <c r="D461" s="512"/>
      <c r="E461" s="536"/>
      <c r="F461" s="537"/>
      <c r="G461" s="537"/>
      <c r="H461" s="537"/>
      <c r="I461" s="537"/>
      <c r="J461" s="537"/>
      <c r="K461" s="537"/>
      <c r="L461" s="537"/>
      <c r="M461" s="537"/>
      <c r="N461" s="537"/>
      <c r="O461" s="515"/>
      <c r="P461" s="515"/>
      <c r="Q461" s="516"/>
      <c r="R461" s="538"/>
      <c r="T461" s="105"/>
      <c r="U461" s="105"/>
    </row>
    <row r="462" spans="2:21" outlineLevel="1">
      <c r="B462" s="511" t="s">
        <v>265</v>
      </c>
      <c r="C462" s="511"/>
      <c r="D462" s="512"/>
      <c r="E462" s="536"/>
      <c r="F462" s="537"/>
      <c r="G462" s="537"/>
      <c r="H462" s="537"/>
      <c r="I462" s="537"/>
      <c r="J462" s="537"/>
      <c r="K462" s="537"/>
      <c r="L462" s="537"/>
      <c r="M462" s="537"/>
      <c r="N462" s="537"/>
      <c r="O462" s="515"/>
      <c r="P462" s="515"/>
      <c r="Q462" s="516"/>
      <c r="R462" s="538"/>
      <c r="T462" s="105"/>
      <c r="U462" s="105"/>
    </row>
    <row r="463" spans="2:21" outlineLevel="1">
      <c r="B463" s="511" t="s">
        <v>265</v>
      </c>
      <c r="C463" s="511"/>
      <c r="D463" s="512"/>
      <c r="E463" s="536"/>
      <c r="F463" s="537"/>
      <c r="G463" s="537"/>
      <c r="H463" s="537"/>
      <c r="I463" s="537"/>
      <c r="J463" s="537"/>
      <c r="K463" s="537"/>
      <c r="L463" s="537"/>
      <c r="M463" s="537"/>
      <c r="N463" s="537"/>
      <c r="O463" s="515"/>
      <c r="P463" s="515"/>
      <c r="Q463" s="516"/>
      <c r="R463" s="538"/>
      <c r="T463" s="105"/>
      <c r="U463" s="105"/>
    </row>
    <row r="464" spans="2:21" outlineLevel="1">
      <c r="B464" s="511" t="s">
        <v>265</v>
      </c>
      <c r="C464" s="511"/>
      <c r="D464" s="512"/>
      <c r="E464" s="536"/>
      <c r="F464" s="537"/>
      <c r="G464" s="537"/>
      <c r="H464" s="537"/>
      <c r="I464" s="537"/>
      <c r="J464" s="537"/>
      <c r="K464" s="537"/>
      <c r="L464" s="537"/>
      <c r="M464" s="537"/>
      <c r="N464" s="537"/>
      <c r="O464" s="515"/>
      <c r="P464" s="515"/>
      <c r="Q464" s="516"/>
      <c r="R464" s="538"/>
      <c r="T464" s="105"/>
      <c r="U464" s="105"/>
    </row>
    <row r="465" spans="2:21" outlineLevel="1">
      <c r="B465" s="511" t="s">
        <v>265</v>
      </c>
      <c r="C465" s="511"/>
      <c r="D465" s="512"/>
      <c r="E465" s="536"/>
      <c r="F465" s="537"/>
      <c r="G465" s="537"/>
      <c r="H465" s="537"/>
      <c r="I465" s="537"/>
      <c r="J465" s="537"/>
      <c r="K465" s="537"/>
      <c r="L465" s="537"/>
      <c r="M465" s="537"/>
      <c r="N465" s="537"/>
      <c r="O465" s="515"/>
      <c r="P465" s="515"/>
      <c r="Q465" s="516"/>
      <c r="R465" s="538"/>
      <c r="T465" s="105"/>
      <c r="U465" s="105"/>
    </row>
    <row r="466" spans="2:21" outlineLevel="1">
      <c r="B466" s="511" t="s">
        <v>265</v>
      </c>
      <c r="C466" s="511"/>
      <c r="D466" s="512"/>
      <c r="E466" s="536"/>
      <c r="F466" s="537"/>
      <c r="G466" s="537"/>
      <c r="H466" s="537"/>
      <c r="I466" s="537"/>
      <c r="J466" s="537"/>
      <c r="K466" s="537"/>
      <c r="L466" s="537"/>
      <c r="M466" s="537"/>
      <c r="N466" s="537"/>
      <c r="O466" s="515"/>
      <c r="P466" s="515"/>
      <c r="Q466" s="516"/>
      <c r="R466" s="538"/>
      <c r="T466" s="105"/>
      <c r="U466" s="105"/>
    </row>
    <row r="467" spans="2:21" outlineLevel="1">
      <c r="B467" s="511" t="s">
        <v>265</v>
      </c>
      <c r="C467" s="511"/>
      <c r="D467" s="512"/>
      <c r="E467" s="536"/>
      <c r="F467" s="537"/>
      <c r="G467" s="537"/>
      <c r="H467" s="537"/>
      <c r="I467" s="537"/>
      <c r="J467" s="537"/>
      <c r="K467" s="537"/>
      <c r="L467" s="537"/>
      <c r="M467" s="537"/>
      <c r="N467" s="537"/>
      <c r="O467" s="515"/>
      <c r="P467" s="515"/>
      <c r="Q467" s="516"/>
      <c r="R467" s="538"/>
      <c r="T467" s="105"/>
      <c r="U467" s="105"/>
    </row>
    <row r="468" spans="2:21" outlineLevel="1">
      <c r="B468" s="511" t="s">
        <v>265</v>
      </c>
      <c r="C468" s="511"/>
      <c r="D468" s="512"/>
      <c r="E468" s="536"/>
      <c r="F468" s="537"/>
      <c r="G468" s="537"/>
      <c r="H468" s="537"/>
      <c r="I468" s="537"/>
      <c r="J468" s="537"/>
      <c r="K468" s="537"/>
      <c r="L468" s="537"/>
      <c r="M468" s="537"/>
      <c r="N468" s="537"/>
      <c r="O468" s="515"/>
      <c r="P468" s="515"/>
      <c r="Q468" s="516"/>
      <c r="R468" s="538"/>
      <c r="T468" s="105"/>
      <c r="U468" s="105"/>
    </row>
    <row r="469" spans="2:21" outlineLevel="1">
      <c r="B469" s="511" t="s">
        <v>265</v>
      </c>
      <c r="C469" s="511"/>
      <c r="D469" s="512"/>
      <c r="E469" s="536"/>
      <c r="F469" s="537"/>
      <c r="G469" s="537"/>
      <c r="H469" s="537"/>
      <c r="I469" s="537"/>
      <c r="J469" s="537"/>
      <c r="K469" s="537"/>
      <c r="L469" s="537"/>
      <c r="M469" s="537"/>
      <c r="N469" s="537"/>
      <c r="O469" s="515"/>
      <c r="P469" s="515"/>
      <c r="Q469" s="516"/>
      <c r="R469" s="538"/>
      <c r="T469" s="105"/>
      <c r="U469" s="105"/>
    </row>
    <row r="470" spans="2:21" outlineLevel="1">
      <c r="B470" s="511" t="s">
        <v>265</v>
      </c>
      <c r="C470" s="511"/>
      <c r="D470" s="512"/>
      <c r="E470" s="536"/>
      <c r="F470" s="537"/>
      <c r="G470" s="537"/>
      <c r="H470" s="537"/>
      <c r="I470" s="537"/>
      <c r="J470" s="537"/>
      <c r="K470" s="537"/>
      <c r="L470" s="537"/>
      <c r="M470" s="537"/>
      <c r="N470" s="537"/>
      <c r="O470" s="515"/>
      <c r="P470" s="515"/>
      <c r="Q470" s="516"/>
      <c r="R470" s="538"/>
      <c r="T470" s="105"/>
      <c r="U470" s="105"/>
    </row>
    <row r="471" spans="2:21" outlineLevel="1">
      <c r="B471" s="511" t="s">
        <v>265</v>
      </c>
      <c r="C471" s="511"/>
      <c r="D471" s="512"/>
      <c r="E471" s="536"/>
      <c r="F471" s="537"/>
      <c r="G471" s="537"/>
      <c r="H471" s="537"/>
      <c r="I471" s="537"/>
      <c r="J471" s="537"/>
      <c r="K471" s="537"/>
      <c r="L471" s="537"/>
      <c r="M471" s="537"/>
      <c r="N471" s="537"/>
      <c r="O471" s="515"/>
      <c r="P471" s="515"/>
      <c r="Q471" s="516"/>
      <c r="R471" s="538"/>
      <c r="T471" s="105"/>
      <c r="U471" s="105"/>
    </row>
    <row r="472" spans="2:21" outlineLevel="1">
      <c r="B472" s="511" t="s">
        <v>265</v>
      </c>
      <c r="C472" s="511"/>
      <c r="D472" s="512"/>
      <c r="E472" s="536"/>
      <c r="F472" s="537"/>
      <c r="G472" s="537"/>
      <c r="H472" s="537"/>
      <c r="I472" s="537"/>
      <c r="J472" s="537"/>
      <c r="K472" s="537"/>
      <c r="L472" s="537"/>
      <c r="M472" s="537"/>
      <c r="N472" s="537"/>
      <c r="O472" s="515"/>
      <c r="P472" s="515"/>
      <c r="Q472" s="516"/>
      <c r="R472" s="538"/>
      <c r="T472" s="105"/>
      <c r="U472" s="105"/>
    </row>
    <row r="473" spans="2:21" outlineLevel="1">
      <c r="B473" s="511" t="s">
        <v>265</v>
      </c>
      <c r="C473" s="511"/>
      <c r="D473" s="512"/>
      <c r="E473" s="536"/>
      <c r="F473" s="537"/>
      <c r="G473" s="537"/>
      <c r="H473" s="537"/>
      <c r="I473" s="537"/>
      <c r="J473" s="537"/>
      <c r="K473" s="537"/>
      <c r="L473" s="537"/>
      <c r="M473" s="537"/>
      <c r="N473" s="537"/>
      <c r="O473" s="515"/>
      <c r="P473" s="515"/>
      <c r="Q473" s="516"/>
      <c r="R473" s="538"/>
      <c r="T473" s="105"/>
      <c r="U473" s="105"/>
    </row>
    <row r="474" spans="2:21" outlineLevel="1">
      <c r="B474" s="511" t="s">
        <v>265</v>
      </c>
      <c r="C474" s="511"/>
      <c r="D474" s="512"/>
      <c r="E474" s="536"/>
      <c r="F474" s="537"/>
      <c r="G474" s="537"/>
      <c r="H474" s="537"/>
      <c r="I474" s="537"/>
      <c r="J474" s="537"/>
      <c r="K474" s="537"/>
      <c r="L474" s="537"/>
      <c r="M474" s="537"/>
      <c r="N474" s="537"/>
      <c r="O474" s="515"/>
      <c r="P474" s="515"/>
      <c r="Q474" s="516"/>
      <c r="R474" s="538"/>
      <c r="T474" s="105"/>
      <c r="U474" s="105"/>
    </row>
    <row r="475" spans="2:21" outlineLevel="1">
      <c r="B475" s="511" t="s">
        <v>265</v>
      </c>
      <c r="C475" s="511"/>
      <c r="D475" s="512"/>
      <c r="E475" s="536"/>
      <c r="F475" s="537"/>
      <c r="G475" s="537"/>
      <c r="H475" s="537"/>
      <c r="I475" s="537"/>
      <c r="J475" s="537"/>
      <c r="K475" s="537"/>
      <c r="L475" s="537"/>
      <c r="M475" s="537"/>
      <c r="N475" s="537"/>
      <c r="O475" s="515"/>
      <c r="P475" s="515"/>
      <c r="Q475" s="516"/>
      <c r="R475" s="538"/>
      <c r="T475" s="105"/>
      <c r="U475" s="105"/>
    </row>
    <row r="476" spans="2:21" outlineLevel="1">
      <c r="B476" s="511" t="s">
        <v>265</v>
      </c>
      <c r="C476" s="511"/>
      <c r="D476" s="512"/>
      <c r="E476" s="536"/>
      <c r="F476" s="537"/>
      <c r="G476" s="537"/>
      <c r="H476" s="537"/>
      <c r="I476" s="537"/>
      <c r="J476" s="537"/>
      <c r="K476" s="537"/>
      <c r="L476" s="537"/>
      <c r="M476" s="537"/>
      <c r="N476" s="537"/>
      <c r="O476" s="515"/>
      <c r="P476" s="515"/>
      <c r="Q476" s="516"/>
      <c r="R476" s="538"/>
      <c r="T476" s="105"/>
      <c r="U476" s="105"/>
    </row>
    <row r="477" spans="2:21" outlineLevel="1">
      <c r="B477" s="511" t="s">
        <v>265</v>
      </c>
      <c r="C477" s="511"/>
      <c r="D477" s="512"/>
      <c r="E477" s="536"/>
      <c r="F477" s="537"/>
      <c r="G477" s="537"/>
      <c r="H477" s="537"/>
      <c r="I477" s="537"/>
      <c r="J477" s="537"/>
      <c r="K477" s="537"/>
      <c r="L477" s="537"/>
      <c r="M477" s="537"/>
      <c r="N477" s="537"/>
      <c r="O477" s="515"/>
      <c r="P477" s="515"/>
      <c r="Q477" s="516"/>
      <c r="R477" s="538"/>
      <c r="T477" s="105"/>
      <c r="U477" s="105"/>
    </row>
    <row r="478" spans="2:21" outlineLevel="1">
      <c r="B478" s="511" t="s">
        <v>265</v>
      </c>
      <c r="C478" s="511"/>
      <c r="D478" s="512"/>
      <c r="E478" s="536"/>
      <c r="F478" s="537"/>
      <c r="G478" s="537"/>
      <c r="H478" s="537"/>
      <c r="I478" s="537"/>
      <c r="J478" s="537"/>
      <c r="K478" s="537"/>
      <c r="L478" s="537"/>
      <c r="M478" s="537"/>
      <c r="N478" s="537"/>
      <c r="O478" s="515"/>
      <c r="P478" s="515"/>
      <c r="Q478" s="516"/>
      <c r="R478" s="538"/>
      <c r="T478" s="105"/>
      <c r="U478" s="105"/>
    </row>
    <row r="479" spans="2:21" outlineLevel="1">
      <c r="B479" s="511" t="s">
        <v>265</v>
      </c>
      <c r="C479" s="511"/>
      <c r="D479" s="512"/>
      <c r="E479" s="536"/>
      <c r="F479" s="537"/>
      <c r="G479" s="537"/>
      <c r="H479" s="537"/>
      <c r="I479" s="537"/>
      <c r="J479" s="537"/>
      <c r="K479" s="537"/>
      <c r="L479" s="537"/>
      <c r="M479" s="537"/>
      <c r="N479" s="537"/>
      <c r="O479" s="515"/>
      <c r="P479" s="515"/>
      <c r="Q479" s="516"/>
      <c r="R479" s="538"/>
      <c r="T479" s="105"/>
      <c r="U479" s="105"/>
    </row>
    <row r="480" spans="2:21" outlineLevel="1">
      <c r="B480" s="511" t="s">
        <v>265</v>
      </c>
      <c r="C480" s="511"/>
      <c r="D480" s="512"/>
      <c r="E480" s="536"/>
      <c r="F480" s="537"/>
      <c r="G480" s="537"/>
      <c r="H480" s="537"/>
      <c r="I480" s="537"/>
      <c r="J480" s="537"/>
      <c r="K480" s="537"/>
      <c r="L480" s="537"/>
      <c r="M480" s="537"/>
      <c r="N480" s="537"/>
      <c r="O480" s="515"/>
      <c r="P480" s="515"/>
      <c r="Q480" s="516"/>
      <c r="R480" s="538"/>
      <c r="T480" s="105"/>
      <c r="U480" s="105"/>
    </row>
    <row r="481" spans="2:21" outlineLevel="1">
      <c r="B481" s="511" t="s">
        <v>265</v>
      </c>
      <c r="C481" s="511"/>
      <c r="D481" s="512"/>
      <c r="E481" s="536"/>
      <c r="F481" s="537"/>
      <c r="G481" s="537"/>
      <c r="H481" s="537"/>
      <c r="I481" s="537"/>
      <c r="J481" s="537"/>
      <c r="K481" s="537"/>
      <c r="L481" s="537"/>
      <c r="M481" s="537"/>
      <c r="N481" s="537"/>
      <c r="O481" s="515"/>
      <c r="P481" s="515"/>
      <c r="Q481" s="516"/>
      <c r="R481" s="538"/>
      <c r="T481" s="105"/>
      <c r="U481" s="105"/>
    </row>
    <row r="482" spans="2:21" outlineLevel="1">
      <c r="B482" s="511" t="s">
        <v>265</v>
      </c>
      <c r="C482" s="511"/>
      <c r="D482" s="512"/>
      <c r="E482" s="536"/>
      <c r="F482" s="537"/>
      <c r="G482" s="537"/>
      <c r="H482" s="537"/>
      <c r="I482" s="537"/>
      <c r="J482" s="537"/>
      <c r="K482" s="537"/>
      <c r="L482" s="537"/>
      <c r="M482" s="537"/>
      <c r="N482" s="537"/>
      <c r="O482" s="515"/>
      <c r="P482" s="515"/>
      <c r="Q482" s="516"/>
      <c r="R482" s="538"/>
      <c r="T482" s="105"/>
      <c r="U482" s="105"/>
    </row>
    <row r="483" spans="2:21" outlineLevel="1">
      <c r="B483" s="511" t="s">
        <v>265</v>
      </c>
      <c r="C483" s="511"/>
      <c r="D483" s="512"/>
      <c r="E483" s="536"/>
      <c r="F483" s="537"/>
      <c r="G483" s="537"/>
      <c r="H483" s="537"/>
      <c r="I483" s="537"/>
      <c r="J483" s="537"/>
      <c r="K483" s="537"/>
      <c r="L483" s="537"/>
      <c r="M483" s="537"/>
      <c r="N483" s="537"/>
      <c r="O483" s="515"/>
      <c r="P483" s="515"/>
      <c r="Q483" s="516"/>
      <c r="R483" s="538"/>
      <c r="T483" s="105"/>
      <c r="U483" s="105"/>
    </row>
    <row r="484" spans="2:21" outlineLevel="1">
      <c r="B484" s="511" t="s">
        <v>265</v>
      </c>
      <c r="C484" s="511"/>
      <c r="D484" s="512"/>
      <c r="E484" s="536"/>
      <c r="F484" s="537"/>
      <c r="G484" s="537"/>
      <c r="H484" s="537"/>
      <c r="I484" s="537"/>
      <c r="J484" s="537"/>
      <c r="K484" s="537"/>
      <c r="L484" s="537"/>
      <c r="M484" s="537"/>
      <c r="N484" s="537"/>
      <c r="O484" s="515"/>
      <c r="P484" s="515"/>
      <c r="Q484" s="516"/>
      <c r="R484" s="538"/>
      <c r="T484" s="105"/>
      <c r="U484" s="105"/>
    </row>
    <row r="485" spans="2:21" outlineLevel="1">
      <c r="B485" s="511" t="s">
        <v>265</v>
      </c>
      <c r="C485" s="511"/>
      <c r="D485" s="512"/>
      <c r="E485" s="536"/>
      <c r="F485" s="537"/>
      <c r="G485" s="537"/>
      <c r="H485" s="537"/>
      <c r="I485" s="537"/>
      <c r="J485" s="537"/>
      <c r="K485" s="537"/>
      <c r="L485" s="537"/>
      <c r="M485" s="537"/>
      <c r="N485" s="537"/>
      <c r="O485" s="515"/>
      <c r="P485" s="515"/>
      <c r="Q485" s="516"/>
      <c r="R485" s="538"/>
      <c r="T485" s="105"/>
      <c r="U485" s="105"/>
    </row>
    <row r="486" spans="2:21" outlineLevel="1">
      <c r="B486" s="511" t="s">
        <v>265</v>
      </c>
      <c r="C486" s="511"/>
      <c r="D486" s="512"/>
      <c r="E486" s="536"/>
      <c r="F486" s="537"/>
      <c r="G486" s="537"/>
      <c r="H486" s="537"/>
      <c r="I486" s="537"/>
      <c r="J486" s="537"/>
      <c r="K486" s="537"/>
      <c r="L486" s="537"/>
      <c r="M486" s="537"/>
      <c r="N486" s="537"/>
      <c r="O486" s="515"/>
      <c r="P486" s="515"/>
      <c r="Q486" s="516"/>
      <c r="R486" s="538"/>
      <c r="T486" s="105"/>
      <c r="U486" s="105"/>
    </row>
    <row r="487" spans="2:21" outlineLevel="1">
      <c r="B487" s="511" t="s">
        <v>265</v>
      </c>
      <c r="C487" s="511"/>
      <c r="D487" s="512"/>
      <c r="E487" s="536"/>
      <c r="F487" s="537"/>
      <c r="G487" s="537"/>
      <c r="H487" s="537"/>
      <c r="I487" s="537"/>
      <c r="J487" s="537"/>
      <c r="K487" s="537"/>
      <c r="L487" s="537"/>
      <c r="M487" s="537"/>
      <c r="N487" s="537"/>
      <c r="O487" s="515"/>
      <c r="P487" s="515"/>
      <c r="Q487" s="516"/>
      <c r="R487" s="538"/>
      <c r="T487" s="105"/>
      <c r="U487" s="105"/>
    </row>
    <row r="488" spans="2:21" outlineLevel="1">
      <c r="B488" s="511" t="s">
        <v>265</v>
      </c>
      <c r="C488" s="511"/>
      <c r="D488" s="512"/>
      <c r="E488" s="536"/>
      <c r="F488" s="537"/>
      <c r="G488" s="537"/>
      <c r="H488" s="537"/>
      <c r="I488" s="537"/>
      <c r="J488" s="537"/>
      <c r="K488" s="537"/>
      <c r="L488" s="537"/>
      <c r="M488" s="537"/>
      <c r="N488" s="537"/>
      <c r="O488" s="515"/>
      <c r="P488" s="515"/>
      <c r="Q488" s="516"/>
      <c r="R488" s="538"/>
      <c r="T488" s="105"/>
      <c r="U488" s="105"/>
    </row>
    <row r="489" spans="2:21" outlineLevel="1">
      <c r="B489" s="511" t="s">
        <v>265</v>
      </c>
      <c r="C489" s="511"/>
      <c r="D489" s="512"/>
      <c r="E489" s="536"/>
      <c r="F489" s="537"/>
      <c r="G489" s="537"/>
      <c r="H489" s="537"/>
      <c r="I489" s="537"/>
      <c r="J489" s="537"/>
      <c r="K489" s="537"/>
      <c r="L489" s="537"/>
      <c r="M489" s="537"/>
      <c r="N489" s="537"/>
      <c r="O489" s="515"/>
      <c r="P489" s="515"/>
      <c r="Q489" s="516"/>
      <c r="R489" s="538"/>
      <c r="T489" s="105"/>
      <c r="U489" s="105"/>
    </row>
    <row r="490" spans="2:21" outlineLevel="1">
      <c r="B490" s="511" t="s">
        <v>265</v>
      </c>
      <c r="C490" s="511"/>
      <c r="D490" s="512"/>
      <c r="E490" s="536"/>
      <c r="F490" s="537"/>
      <c r="G490" s="537"/>
      <c r="H490" s="537"/>
      <c r="I490" s="537"/>
      <c r="J490" s="537"/>
      <c r="K490" s="537"/>
      <c r="L490" s="537"/>
      <c r="M490" s="537"/>
      <c r="N490" s="537"/>
      <c r="O490" s="515"/>
      <c r="P490" s="515"/>
      <c r="Q490" s="516"/>
      <c r="R490" s="538"/>
      <c r="T490" s="105"/>
      <c r="U490" s="105"/>
    </row>
    <row r="491" spans="2:21" outlineLevel="1">
      <c r="B491" s="511" t="s">
        <v>265</v>
      </c>
      <c r="C491" s="511"/>
      <c r="D491" s="512"/>
      <c r="E491" s="536"/>
      <c r="F491" s="537"/>
      <c r="G491" s="537"/>
      <c r="H491" s="537"/>
      <c r="I491" s="537"/>
      <c r="J491" s="537"/>
      <c r="K491" s="537"/>
      <c r="L491" s="537"/>
      <c r="M491" s="537"/>
      <c r="N491" s="537"/>
      <c r="O491" s="515"/>
      <c r="P491" s="515"/>
      <c r="Q491" s="516"/>
      <c r="R491" s="538"/>
      <c r="T491" s="105"/>
      <c r="U491" s="105"/>
    </row>
    <row r="492" spans="2:21" outlineLevel="1">
      <c r="B492" s="511" t="s">
        <v>265</v>
      </c>
      <c r="C492" s="511"/>
      <c r="D492" s="512"/>
      <c r="E492" s="536"/>
      <c r="F492" s="537"/>
      <c r="G492" s="537"/>
      <c r="H492" s="537"/>
      <c r="I492" s="537"/>
      <c r="J492" s="537"/>
      <c r="K492" s="537"/>
      <c r="L492" s="537"/>
      <c r="M492" s="537"/>
      <c r="N492" s="537"/>
      <c r="O492" s="515"/>
      <c r="P492" s="515"/>
      <c r="Q492" s="516"/>
      <c r="R492" s="538"/>
      <c r="T492" s="105"/>
      <c r="U492" s="105"/>
    </row>
    <row r="493" spans="2:21" outlineLevel="1">
      <c r="B493" s="511" t="s">
        <v>265</v>
      </c>
      <c r="C493" s="511"/>
      <c r="D493" s="512"/>
      <c r="E493" s="536"/>
      <c r="F493" s="537"/>
      <c r="G493" s="537"/>
      <c r="H493" s="537"/>
      <c r="I493" s="537"/>
      <c r="J493" s="537"/>
      <c r="K493" s="537"/>
      <c r="L493" s="537"/>
      <c r="M493" s="537"/>
      <c r="N493" s="537"/>
      <c r="O493" s="515"/>
      <c r="P493" s="515"/>
      <c r="Q493" s="516"/>
      <c r="R493" s="538"/>
      <c r="T493" s="105"/>
      <c r="U493" s="105"/>
    </row>
    <row r="494" spans="2:21" outlineLevel="1">
      <c r="B494" s="511" t="s">
        <v>265</v>
      </c>
      <c r="C494" s="511"/>
      <c r="D494" s="512"/>
      <c r="E494" s="536"/>
      <c r="F494" s="537"/>
      <c r="G494" s="537"/>
      <c r="H494" s="537"/>
      <c r="I494" s="537"/>
      <c r="J494" s="537"/>
      <c r="K494" s="537"/>
      <c r="L494" s="537"/>
      <c r="M494" s="537"/>
      <c r="N494" s="537"/>
      <c r="O494" s="515"/>
      <c r="P494" s="515"/>
      <c r="Q494" s="516"/>
      <c r="R494" s="538"/>
      <c r="T494" s="105"/>
      <c r="U494" s="105"/>
    </row>
    <row r="495" spans="2:21" outlineLevel="1">
      <c r="B495" s="511" t="s">
        <v>265</v>
      </c>
      <c r="C495" s="511"/>
      <c r="D495" s="512"/>
      <c r="E495" s="536"/>
      <c r="F495" s="537"/>
      <c r="G495" s="537"/>
      <c r="H495" s="537"/>
      <c r="I495" s="537"/>
      <c r="J495" s="537"/>
      <c r="K495" s="537"/>
      <c r="L495" s="537"/>
      <c r="M495" s="537"/>
      <c r="N495" s="537"/>
      <c r="O495" s="515"/>
      <c r="P495" s="515"/>
      <c r="Q495" s="516"/>
      <c r="R495" s="538"/>
      <c r="T495" s="105"/>
      <c r="U495" s="105"/>
    </row>
    <row r="496" spans="2:21" outlineLevel="1">
      <c r="B496" s="511" t="s">
        <v>265</v>
      </c>
      <c r="C496" s="511"/>
      <c r="D496" s="512"/>
      <c r="E496" s="536"/>
      <c r="F496" s="537"/>
      <c r="G496" s="537"/>
      <c r="H496" s="537"/>
      <c r="I496" s="537"/>
      <c r="J496" s="537"/>
      <c r="K496" s="537"/>
      <c r="L496" s="537"/>
      <c r="M496" s="537"/>
      <c r="N496" s="537"/>
      <c r="O496" s="515"/>
      <c r="P496" s="515"/>
      <c r="Q496" s="516"/>
      <c r="R496" s="538"/>
      <c r="T496" s="105"/>
      <c r="U496" s="105"/>
    </row>
    <row r="497" spans="2:21" outlineLevel="1">
      <c r="B497" s="511" t="s">
        <v>265</v>
      </c>
      <c r="C497" s="511"/>
      <c r="D497" s="512"/>
      <c r="E497" s="536"/>
      <c r="F497" s="537"/>
      <c r="G497" s="537"/>
      <c r="H497" s="537"/>
      <c r="I497" s="537"/>
      <c r="J497" s="537"/>
      <c r="K497" s="537"/>
      <c r="L497" s="537"/>
      <c r="M497" s="537"/>
      <c r="N497" s="537"/>
      <c r="O497" s="515"/>
      <c r="P497" s="515"/>
      <c r="Q497" s="516"/>
      <c r="R497" s="538"/>
      <c r="T497" s="105"/>
      <c r="U497" s="105"/>
    </row>
    <row r="498" spans="2:21" outlineLevel="1">
      <c r="B498" s="511" t="s">
        <v>265</v>
      </c>
      <c r="C498" s="511"/>
      <c r="D498" s="512"/>
      <c r="E498" s="536"/>
      <c r="F498" s="537"/>
      <c r="G498" s="537"/>
      <c r="H498" s="537"/>
      <c r="I498" s="537"/>
      <c r="J498" s="537"/>
      <c r="K498" s="537"/>
      <c r="L498" s="537"/>
      <c r="M498" s="537"/>
      <c r="N498" s="537"/>
      <c r="O498" s="515"/>
      <c r="P498" s="515"/>
      <c r="Q498" s="516"/>
      <c r="R498" s="538"/>
      <c r="T498" s="105"/>
      <c r="U498" s="105"/>
    </row>
    <row r="499" spans="2:21" outlineLevel="1">
      <c r="B499" s="511" t="s">
        <v>265</v>
      </c>
      <c r="C499" s="511"/>
      <c r="D499" s="512"/>
      <c r="E499" s="536"/>
      <c r="F499" s="537"/>
      <c r="G499" s="537"/>
      <c r="H499" s="537"/>
      <c r="I499" s="537"/>
      <c r="J499" s="537"/>
      <c r="K499" s="537"/>
      <c r="L499" s="537"/>
      <c r="M499" s="537"/>
      <c r="N499" s="537"/>
      <c r="O499" s="515"/>
      <c r="P499" s="515"/>
      <c r="Q499" s="516"/>
      <c r="R499" s="538"/>
      <c r="T499" s="105"/>
      <c r="U499" s="105"/>
    </row>
    <row r="500" spans="2:21" outlineLevel="1">
      <c r="B500" s="511" t="s">
        <v>265</v>
      </c>
      <c r="C500" s="511"/>
      <c r="D500" s="512"/>
      <c r="E500" s="536"/>
      <c r="F500" s="537"/>
      <c r="G500" s="537"/>
      <c r="H500" s="537"/>
      <c r="I500" s="537"/>
      <c r="J500" s="537"/>
      <c r="K500" s="537"/>
      <c r="L500" s="537"/>
      <c r="M500" s="537"/>
      <c r="N500" s="537"/>
      <c r="O500" s="515"/>
      <c r="P500" s="515"/>
      <c r="Q500" s="516"/>
      <c r="R500" s="538"/>
      <c r="T500" s="105"/>
      <c r="U500" s="105"/>
    </row>
    <row r="501" spans="2:21" outlineLevel="1">
      <c r="B501" s="511" t="s">
        <v>265</v>
      </c>
      <c r="C501" s="511"/>
      <c r="D501" s="512"/>
      <c r="E501" s="536"/>
      <c r="F501" s="537"/>
      <c r="G501" s="537"/>
      <c r="H501" s="537"/>
      <c r="I501" s="537"/>
      <c r="J501" s="537"/>
      <c r="K501" s="537"/>
      <c r="L501" s="537"/>
      <c r="M501" s="537"/>
      <c r="N501" s="537"/>
      <c r="O501" s="515"/>
      <c r="P501" s="515"/>
      <c r="Q501" s="516"/>
      <c r="R501" s="538"/>
      <c r="T501" s="105"/>
      <c r="U501" s="105"/>
    </row>
    <row r="502" spans="2:21" outlineLevel="1">
      <c r="B502" s="511" t="s">
        <v>265</v>
      </c>
      <c r="C502" s="511"/>
      <c r="D502" s="512"/>
      <c r="E502" s="536"/>
      <c r="F502" s="537"/>
      <c r="G502" s="537"/>
      <c r="H502" s="537"/>
      <c r="I502" s="537"/>
      <c r="J502" s="537"/>
      <c r="K502" s="537"/>
      <c r="L502" s="537"/>
      <c r="M502" s="537"/>
      <c r="N502" s="537"/>
      <c r="O502" s="515"/>
      <c r="P502" s="515"/>
      <c r="Q502" s="516"/>
      <c r="R502" s="538"/>
      <c r="T502" s="105"/>
      <c r="U502" s="105"/>
    </row>
    <row r="503" spans="2:21" outlineLevel="1">
      <c r="B503" s="511" t="s">
        <v>265</v>
      </c>
      <c r="C503" s="511"/>
      <c r="D503" s="512"/>
      <c r="E503" s="536"/>
      <c r="F503" s="537"/>
      <c r="G503" s="537"/>
      <c r="H503" s="537"/>
      <c r="I503" s="537"/>
      <c r="J503" s="537"/>
      <c r="K503" s="537"/>
      <c r="L503" s="537"/>
      <c r="M503" s="537"/>
      <c r="N503" s="537"/>
      <c r="O503" s="515"/>
      <c r="P503" s="515"/>
      <c r="Q503" s="516"/>
      <c r="R503" s="538"/>
      <c r="T503" s="105"/>
      <c r="U503" s="105"/>
    </row>
    <row r="504" spans="2:21" outlineLevel="1">
      <c r="B504" s="511" t="s">
        <v>265</v>
      </c>
      <c r="C504" s="511"/>
      <c r="D504" s="512"/>
      <c r="E504" s="536"/>
      <c r="F504" s="537"/>
      <c r="G504" s="537"/>
      <c r="H504" s="537"/>
      <c r="I504" s="537"/>
      <c r="J504" s="537"/>
      <c r="K504" s="537"/>
      <c r="L504" s="537"/>
      <c r="M504" s="537"/>
      <c r="N504" s="537"/>
      <c r="O504" s="515"/>
      <c r="P504" s="515"/>
      <c r="Q504" s="516"/>
      <c r="R504" s="538"/>
      <c r="T504" s="105"/>
      <c r="U504" s="105"/>
    </row>
    <row r="505" spans="2:21" outlineLevel="1">
      <c r="B505" s="511" t="s">
        <v>265</v>
      </c>
      <c r="C505" s="511"/>
      <c r="D505" s="512"/>
      <c r="E505" s="536"/>
      <c r="F505" s="537"/>
      <c r="G505" s="537"/>
      <c r="H505" s="537"/>
      <c r="I505" s="537"/>
      <c r="J505" s="537"/>
      <c r="K505" s="537"/>
      <c r="L505" s="537"/>
      <c r="M505" s="537"/>
      <c r="N505" s="537"/>
      <c r="O505" s="515"/>
      <c r="P505" s="515"/>
      <c r="Q505" s="516"/>
      <c r="R505" s="538"/>
      <c r="T505" s="105"/>
      <c r="U505" s="105"/>
    </row>
    <row r="506" spans="2:21" outlineLevel="1">
      <c r="B506" s="511" t="s">
        <v>265</v>
      </c>
      <c r="C506" s="511"/>
      <c r="D506" s="512"/>
      <c r="E506" s="536"/>
      <c r="F506" s="537"/>
      <c r="G506" s="537"/>
      <c r="H506" s="537"/>
      <c r="I506" s="537"/>
      <c r="J506" s="537"/>
      <c r="K506" s="537"/>
      <c r="L506" s="537"/>
      <c r="M506" s="537"/>
      <c r="N506" s="537"/>
      <c r="O506" s="515"/>
      <c r="P506" s="515"/>
      <c r="Q506" s="516"/>
      <c r="R506" s="538"/>
      <c r="T506" s="105"/>
      <c r="U506" s="105"/>
    </row>
    <row r="507" spans="2:21" outlineLevel="1">
      <c r="B507" s="511" t="s">
        <v>265</v>
      </c>
      <c r="C507" s="511"/>
      <c r="D507" s="512"/>
      <c r="E507" s="536"/>
      <c r="F507" s="537"/>
      <c r="G507" s="537"/>
      <c r="H507" s="537"/>
      <c r="I507" s="537"/>
      <c r="J507" s="537"/>
      <c r="K507" s="537"/>
      <c r="L507" s="537"/>
      <c r="M507" s="537"/>
      <c r="N507" s="537"/>
      <c r="O507" s="515"/>
      <c r="P507" s="515"/>
      <c r="Q507" s="516"/>
      <c r="R507" s="538"/>
      <c r="T507" s="105"/>
      <c r="U507" s="105"/>
    </row>
    <row r="508" spans="2:21" outlineLevel="1">
      <c r="B508" s="511" t="s">
        <v>265</v>
      </c>
      <c r="C508" s="511"/>
      <c r="D508" s="512"/>
      <c r="E508" s="536"/>
      <c r="F508" s="537"/>
      <c r="G508" s="537"/>
      <c r="H508" s="537"/>
      <c r="I508" s="537"/>
      <c r="J508" s="537"/>
      <c r="K508" s="537"/>
      <c r="L508" s="537"/>
      <c r="M508" s="537"/>
      <c r="N508" s="537"/>
      <c r="O508" s="515"/>
      <c r="P508" s="515"/>
      <c r="Q508" s="516"/>
      <c r="R508" s="538"/>
      <c r="T508" s="105"/>
      <c r="U508" s="105"/>
    </row>
    <row r="509" spans="2:21" outlineLevel="1">
      <c r="B509" s="511" t="s">
        <v>265</v>
      </c>
      <c r="C509" s="511"/>
      <c r="D509" s="512"/>
      <c r="E509" s="536"/>
      <c r="F509" s="537"/>
      <c r="G509" s="537"/>
      <c r="H509" s="537"/>
      <c r="I509" s="537"/>
      <c r="J509" s="537"/>
      <c r="K509" s="537"/>
      <c r="L509" s="537"/>
      <c r="M509" s="537"/>
      <c r="N509" s="537"/>
      <c r="O509" s="515"/>
      <c r="P509" s="515"/>
      <c r="Q509" s="516"/>
      <c r="R509" s="538"/>
      <c r="T509" s="105"/>
      <c r="U509" s="105"/>
    </row>
    <row r="510" spans="2:21" outlineLevel="1">
      <c r="B510" s="511" t="s">
        <v>265</v>
      </c>
      <c r="C510" s="511"/>
      <c r="D510" s="512"/>
      <c r="E510" s="536"/>
      <c r="F510" s="537"/>
      <c r="G510" s="537"/>
      <c r="H510" s="537"/>
      <c r="I510" s="537"/>
      <c r="J510" s="537"/>
      <c r="K510" s="537"/>
      <c r="L510" s="537"/>
      <c r="M510" s="537"/>
      <c r="N510" s="537"/>
      <c r="O510" s="515"/>
      <c r="P510" s="515"/>
      <c r="Q510" s="516"/>
      <c r="R510" s="538"/>
      <c r="T510" s="105"/>
      <c r="U510" s="105"/>
    </row>
    <row r="511" spans="2:21" outlineLevel="1">
      <c r="B511" s="511" t="s">
        <v>265</v>
      </c>
      <c r="C511" s="511"/>
      <c r="D511" s="512"/>
      <c r="E511" s="536"/>
      <c r="F511" s="537"/>
      <c r="G511" s="537"/>
      <c r="H511" s="537"/>
      <c r="I511" s="537"/>
      <c r="J511" s="537"/>
      <c r="K511" s="537"/>
      <c r="L511" s="537"/>
      <c r="M511" s="537"/>
      <c r="N511" s="537"/>
      <c r="O511" s="515"/>
      <c r="P511" s="515"/>
      <c r="Q511" s="516"/>
      <c r="R511" s="538"/>
      <c r="T511" s="105"/>
      <c r="U511" s="105"/>
    </row>
    <row r="512" spans="2:21" outlineLevel="1">
      <c r="B512" s="511" t="s">
        <v>265</v>
      </c>
      <c r="C512" s="511"/>
      <c r="D512" s="512"/>
      <c r="E512" s="536"/>
      <c r="F512" s="537"/>
      <c r="G512" s="537"/>
      <c r="H512" s="537"/>
      <c r="I512" s="537"/>
      <c r="J512" s="537"/>
      <c r="K512" s="537"/>
      <c r="L512" s="537"/>
      <c r="M512" s="537"/>
      <c r="N512" s="537"/>
      <c r="O512" s="515"/>
      <c r="P512" s="515"/>
      <c r="Q512" s="516"/>
      <c r="R512" s="538"/>
      <c r="T512" s="105"/>
      <c r="U512" s="105"/>
    </row>
    <row r="513" spans="2:21" outlineLevel="1">
      <c r="B513" s="511" t="s">
        <v>265</v>
      </c>
      <c r="C513" s="511"/>
      <c r="D513" s="512"/>
      <c r="E513" s="536"/>
      <c r="F513" s="537"/>
      <c r="G513" s="537"/>
      <c r="H513" s="537"/>
      <c r="I513" s="537"/>
      <c r="J513" s="537"/>
      <c r="K513" s="537"/>
      <c r="L513" s="537"/>
      <c r="M513" s="537"/>
      <c r="N513" s="537"/>
      <c r="O513" s="515"/>
      <c r="P513" s="515"/>
      <c r="Q513" s="516"/>
      <c r="R513" s="538"/>
      <c r="T513" s="105"/>
      <c r="U513" s="105"/>
    </row>
    <row r="514" spans="2:21" outlineLevel="1">
      <c r="B514" s="511" t="s">
        <v>265</v>
      </c>
      <c r="C514" s="511"/>
      <c r="D514" s="512"/>
      <c r="E514" s="536"/>
      <c r="F514" s="537"/>
      <c r="G514" s="537"/>
      <c r="H514" s="537"/>
      <c r="I514" s="537"/>
      <c r="J514" s="537"/>
      <c r="K514" s="537"/>
      <c r="L514" s="537"/>
      <c r="M514" s="537"/>
      <c r="N514" s="537"/>
      <c r="O514" s="515"/>
      <c r="P514" s="515"/>
      <c r="Q514" s="516"/>
      <c r="R514" s="538"/>
      <c r="T514" s="105"/>
      <c r="U514" s="105"/>
    </row>
    <row r="515" spans="2:21" outlineLevel="1">
      <c r="B515" s="511" t="s">
        <v>265</v>
      </c>
      <c r="C515" s="511"/>
      <c r="D515" s="512"/>
      <c r="E515" s="536"/>
      <c r="F515" s="537"/>
      <c r="G515" s="537"/>
      <c r="H515" s="537"/>
      <c r="I515" s="537"/>
      <c r="J515" s="537"/>
      <c r="K515" s="537"/>
      <c r="L515" s="537"/>
      <c r="M515" s="537"/>
      <c r="N515" s="537"/>
      <c r="O515" s="515"/>
      <c r="P515" s="515"/>
      <c r="Q515" s="516"/>
      <c r="R515" s="538"/>
      <c r="T515" s="105"/>
      <c r="U515" s="105"/>
    </row>
    <row r="516" spans="2:21" outlineLevel="1">
      <c r="B516" s="511" t="s">
        <v>265</v>
      </c>
      <c r="C516" s="511"/>
      <c r="D516" s="512"/>
      <c r="E516" s="536"/>
      <c r="F516" s="537"/>
      <c r="G516" s="537"/>
      <c r="H516" s="537"/>
      <c r="I516" s="537"/>
      <c r="J516" s="537"/>
      <c r="K516" s="537"/>
      <c r="L516" s="537"/>
      <c r="M516" s="537"/>
      <c r="N516" s="537"/>
      <c r="O516" s="515"/>
      <c r="P516" s="515"/>
      <c r="Q516" s="516"/>
      <c r="R516" s="538"/>
      <c r="T516" s="105"/>
      <c r="U516" s="105"/>
    </row>
    <row r="517" spans="2:21" outlineLevel="1">
      <c r="B517" s="511" t="s">
        <v>265</v>
      </c>
      <c r="C517" s="511"/>
      <c r="D517" s="512"/>
      <c r="E517" s="536"/>
      <c r="F517" s="537"/>
      <c r="G517" s="537"/>
      <c r="H517" s="537"/>
      <c r="I517" s="537"/>
      <c r="J517" s="537"/>
      <c r="K517" s="537"/>
      <c r="L517" s="537"/>
      <c r="M517" s="537"/>
      <c r="N517" s="537"/>
      <c r="O517" s="515"/>
      <c r="P517" s="515"/>
      <c r="Q517" s="516"/>
      <c r="R517" s="538"/>
      <c r="T517" s="105"/>
      <c r="U517" s="105"/>
    </row>
    <row r="518" spans="2:21" outlineLevel="1">
      <c r="B518" s="511" t="s">
        <v>265</v>
      </c>
      <c r="C518" s="511"/>
      <c r="D518" s="512"/>
      <c r="E518" s="536"/>
      <c r="F518" s="537"/>
      <c r="G518" s="537"/>
      <c r="H518" s="537"/>
      <c r="I518" s="537"/>
      <c r="J518" s="537"/>
      <c r="K518" s="537"/>
      <c r="L518" s="537"/>
      <c r="M518" s="537"/>
      <c r="N518" s="537"/>
      <c r="O518" s="515"/>
      <c r="P518" s="515"/>
      <c r="Q518" s="516"/>
      <c r="R518" s="538"/>
      <c r="T518" s="105"/>
      <c r="U518" s="105"/>
    </row>
    <row r="519" spans="2:21" outlineLevel="1">
      <c r="B519" s="511" t="s">
        <v>265</v>
      </c>
      <c r="C519" s="511"/>
      <c r="D519" s="512"/>
      <c r="E519" s="536"/>
      <c r="F519" s="537"/>
      <c r="G519" s="537"/>
      <c r="H519" s="537"/>
      <c r="I519" s="537"/>
      <c r="J519" s="537"/>
      <c r="K519" s="537"/>
      <c r="L519" s="537"/>
      <c r="M519" s="537"/>
      <c r="N519" s="537"/>
      <c r="O519" s="515"/>
      <c r="P519" s="515"/>
      <c r="Q519" s="516"/>
      <c r="R519" s="538"/>
      <c r="T519" s="105"/>
      <c r="U519" s="105"/>
    </row>
    <row r="520" spans="2:21" outlineLevel="1">
      <c r="B520" s="511" t="s">
        <v>265</v>
      </c>
      <c r="C520" s="511"/>
      <c r="D520" s="512"/>
      <c r="E520" s="536"/>
      <c r="F520" s="537"/>
      <c r="G520" s="537"/>
      <c r="H520" s="537"/>
      <c r="I520" s="537"/>
      <c r="J520" s="537"/>
      <c r="K520" s="537"/>
      <c r="L520" s="537"/>
      <c r="M520" s="537"/>
      <c r="N520" s="537"/>
      <c r="O520" s="515"/>
      <c r="P520" s="515"/>
      <c r="Q520" s="516"/>
      <c r="R520" s="538"/>
      <c r="T520" s="105"/>
      <c r="U520" s="105"/>
    </row>
    <row r="521" spans="2:21" outlineLevel="1">
      <c r="B521" s="511" t="s">
        <v>265</v>
      </c>
      <c r="C521" s="511"/>
      <c r="D521" s="512"/>
      <c r="E521" s="536"/>
      <c r="F521" s="537"/>
      <c r="G521" s="537"/>
      <c r="H521" s="537"/>
      <c r="I521" s="537"/>
      <c r="J521" s="537"/>
      <c r="K521" s="537"/>
      <c r="L521" s="537"/>
      <c r="M521" s="537"/>
      <c r="N521" s="537"/>
      <c r="O521" s="515"/>
      <c r="P521" s="515"/>
      <c r="Q521" s="516"/>
      <c r="R521" s="538"/>
      <c r="T521" s="105"/>
      <c r="U521" s="105"/>
    </row>
    <row r="522" spans="2:21" outlineLevel="1">
      <c r="B522" s="511" t="s">
        <v>265</v>
      </c>
      <c r="C522" s="511"/>
      <c r="D522" s="512"/>
      <c r="E522" s="536"/>
      <c r="F522" s="537"/>
      <c r="G522" s="537"/>
      <c r="H522" s="537"/>
      <c r="I522" s="537"/>
      <c r="J522" s="537"/>
      <c r="K522" s="537"/>
      <c r="L522" s="537"/>
      <c r="M522" s="537"/>
      <c r="N522" s="537"/>
      <c r="O522" s="515"/>
      <c r="P522" s="515"/>
      <c r="Q522" s="516"/>
      <c r="R522" s="538"/>
      <c r="T522" s="105"/>
      <c r="U522" s="105"/>
    </row>
    <row r="523" spans="2:21" outlineLevel="1">
      <c r="B523" s="511" t="s">
        <v>265</v>
      </c>
      <c r="C523" s="511"/>
      <c r="D523" s="512"/>
      <c r="E523" s="536"/>
      <c r="F523" s="537"/>
      <c r="G523" s="537"/>
      <c r="H523" s="537"/>
      <c r="I523" s="537"/>
      <c r="J523" s="537"/>
      <c r="K523" s="537"/>
      <c r="L523" s="537"/>
      <c r="M523" s="537"/>
      <c r="N523" s="537"/>
      <c r="O523" s="515"/>
      <c r="P523" s="515"/>
      <c r="Q523" s="516"/>
      <c r="R523" s="538"/>
      <c r="T523" s="105"/>
      <c r="U523" s="105"/>
    </row>
    <row r="524" spans="2:21" outlineLevel="1">
      <c r="B524" s="511" t="s">
        <v>265</v>
      </c>
      <c r="C524" s="511"/>
      <c r="D524" s="512"/>
      <c r="E524" s="536"/>
      <c r="F524" s="537"/>
      <c r="G524" s="537"/>
      <c r="H524" s="537"/>
      <c r="I524" s="537"/>
      <c r="J524" s="537"/>
      <c r="K524" s="537"/>
      <c r="L524" s="537"/>
      <c r="M524" s="537"/>
      <c r="N524" s="537"/>
      <c r="O524" s="515"/>
      <c r="P524" s="515"/>
      <c r="Q524" s="516"/>
      <c r="R524" s="538"/>
      <c r="T524" s="105"/>
      <c r="U524" s="105"/>
    </row>
    <row r="525" spans="2:21" outlineLevel="1">
      <c r="B525" s="511" t="s">
        <v>265</v>
      </c>
      <c r="C525" s="511"/>
      <c r="D525" s="512"/>
      <c r="E525" s="536"/>
      <c r="F525" s="537"/>
      <c r="G525" s="537"/>
      <c r="H525" s="537"/>
      <c r="I525" s="537"/>
      <c r="J525" s="537"/>
      <c r="K525" s="537"/>
      <c r="L525" s="537"/>
      <c r="M525" s="537"/>
      <c r="N525" s="537"/>
      <c r="O525" s="515"/>
      <c r="P525" s="515"/>
      <c r="Q525" s="516"/>
      <c r="R525" s="538"/>
      <c r="T525" s="105"/>
      <c r="U525" s="105"/>
    </row>
    <row r="526" spans="2:21" outlineLevel="1">
      <c r="B526" s="511" t="s">
        <v>265</v>
      </c>
      <c r="C526" s="511"/>
      <c r="D526" s="512"/>
      <c r="E526" s="536"/>
      <c r="F526" s="537"/>
      <c r="G526" s="537"/>
      <c r="H526" s="537"/>
      <c r="I526" s="537"/>
      <c r="J526" s="537"/>
      <c r="K526" s="537"/>
      <c r="L526" s="537"/>
      <c r="M526" s="537"/>
      <c r="N526" s="537"/>
      <c r="O526" s="515"/>
      <c r="P526" s="515"/>
      <c r="Q526" s="516"/>
      <c r="R526" s="538"/>
      <c r="T526" s="105"/>
      <c r="U526" s="105"/>
    </row>
    <row r="527" spans="2:21" outlineLevel="1">
      <c r="B527" s="511" t="s">
        <v>265</v>
      </c>
      <c r="C527" s="511"/>
      <c r="D527" s="512"/>
      <c r="E527" s="536"/>
      <c r="F527" s="537"/>
      <c r="G527" s="537"/>
      <c r="H527" s="537"/>
      <c r="I527" s="537"/>
      <c r="J527" s="537"/>
      <c r="K527" s="537"/>
      <c r="L527" s="537"/>
      <c r="M527" s="537"/>
      <c r="N527" s="537"/>
      <c r="O527" s="515"/>
      <c r="P527" s="515"/>
      <c r="Q527" s="516"/>
      <c r="R527" s="538"/>
      <c r="T527" s="105"/>
      <c r="U527" s="105"/>
    </row>
    <row r="528" spans="2:21" outlineLevel="1">
      <c r="B528" s="511" t="s">
        <v>265</v>
      </c>
      <c r="C528" s="511"/>
      <c r="D528" s="512"/>
      <c r="E528" s="536"/>
      <c r="F528" s="537"/>
      <c r="G528" s="537"/>
      <c r="H528" s="537"/>
      <c r="I528" s="537"/>
      <c r="J528" s="537"/>
      <c r="K528" s="537"/>
      <c r="L528" s="537"/>
      <c r="M528" s="537"/>
      <c r="N528" s="537"/>
      <c r="O528" s="515"/>
      <c r="P528" s="515"/>
      <c r="Q528" s="516"/>
      <c r="R528" s="538"/>
      <c r="T528" s="105"/>
      <c r="U528" s="105"/>
    </row>
    <row r="529" spans="2:21" outlineLevel="1">
      <c r="B529" s="511" t="s">
        <v>265</v>
      </c>
      <c r="C529" s="511"/>
      <c r="D529" s="512"/>
      <c r="E529" s="536"/>
      <c r="F529" s="537"/>
      <c r="G529" s="537"/>
      <c r="H529" s="537"/>
      <c r="I529" s="537"/>
      <c r="J529" s="537"/>
      <c r="K529" s="537"/>
      <c r="L529" s="537"/>
      <c r="M529" s="537"/>
      <c r="N529" s="537"/>
      <c r="O529" s="515"/>
      <c r="P529" s="515"/>
      <c r="Q529" s="516"/>
      <c r="R529" s="538"/>
      <c r="T529" s="105"/>
      <c r="U529" s="105"/>
    </row>
    <row r="530" spans="2:21" outlineLevel="1">
      <c r="B530" s="511" t="s">
        <v>265</v>
      </c>
      <c r="C530" s="511"/>
      <c r="D530" s="512"/>
      <c r="E530" s="536"/>
      <c r="F530" s="537"/>
      <c r="G530" s="537"/>
      <c r="H530" s="537"/>
      <c r="I530" s="537"/>
      <c r="J530" s="537"/>
      <c r="K530" s="537"/>
      <c r="L530" s="537"/>
      <c r="M530" s="537"/>
      <c r="N530" s="537"/>
      <c r="O530" s="515"/>
      <c r="P530" s="515"/>
      <c r="Q530" s="516"/>
      <c r="R530" s="538"/>
      <c r="T530" s="105"/>
      <c r="U530" s="105"/>
    </row>
    <row r="531" spans="2:21" outlineLevel="1">
      <c r="B531" s="511" t="s">
        <v>265</v>
      </c>
      <c r="C531" s="511"/>
      <c r="D531" s="512"/>
      <c r="E531" s="536"/>
      <c r="F531" s="537"/>
      <c r="G531" s="537"/>
      <c r="H531" s="537"/>
      <c r="I531" s="537"/>
      <c r="J531" s="537"/>
      <c r="K531" s="537"/>
      <c r="L531" s="537"/>
      <c r="M531" s="537"/>
      <c r="N531" s="537"/>
      <c r="O531" s="515"/>
      <c r="P531" s="515"/>
      <c r="Q531" s="516"/>
      <c r="R531" s="538"/>
      <c r="T531" s="105"/>
      <c r="U531" s="105"/>
    </row>
    <row r="532" spans="2:21" outlineLevel="1">
      <c r="B532" s="511" t="s">
        <v>265</v>
      </c>
      <c r="C532" s="511"/>
      <c r="D532" s="512"/>
      <c r="E532" s="536"/>
      <c r="F532" s="537"/>
      <c r="G532" s="537"/>
      <c r="H532" s="537"/>
      <c r="I532" s="537"/>
      <c r="J532" s="537"/>
      <c r="K532" s="537"/>
      <c r="L532" s="537"/>
      <c r="M532" s="537"/>
      <c r="N532" s="537"/>
      <c r="O532" s="515"/>
      <c r="P532" s="515"/>
      <c r="Q532" s="516"/>
      <c r="R532" s="538"/>
      <c r="T532" s="105"/>
      <c r="U532" s="105"/>
    </row>
    <row r="533" spans="2:21" outlineLevel="1">
      <c r="B533" s="511" t="s">
        <v>265</v>
      </c>
      <c r="C533" s="511"/>
      <c r="D533" s="512"/>
      <c r="E533" s="536"/>
      <c r="F533" s="537"/>
      <c r="G533" s="537"/>
      <c r="H533" s="537"/>
      <c r="I533" s="537"/>
      <c r="J533" s="537"/>
      <c r="K533" s="537"/>
      <c r="L533" s="537"/>
      <c r="M533" s="537"/>
      <c r="N533" s="537"/>
      <c r="O533" s="515"/>
      <c r="P533" s="515"/>
      <c r="Q533" s="516"/>
      <c r="R533" s="538"/>
      <c r="T533" s="105"/>
      <c r="U533" s="105"/>
    </row>
    <row r="534" spans="2:21" outlineLevel="1">
      <c r="B534" s="511" t="s">
        <v>265</v>
      </c>
      <c r="C534" s="511"/>
      <c r="D534" s="512"/>
      <c r="E534" s="536"/>
      <c r="F534" s="537"/>
      <c r="G534" s="537"/>
      <c r="H534" s="537"/>
      <c r="I534" s="537"/>
      <c r="J534" s="537"/>
      <c r="K534" s="537"/>
      <c r="L534" s="537"/>
      <c r="M534" s="537"/>
      <c r="N534" s="537"/>
      <c r="O534" s="515"/>
      <c r="P534" s="515"/>
      <c r="Q534" s="516"/>
      <c r="R534" s="538"/>
      <c r="T534" s="105"/>
      <c r="U534" s="105"/>
    </row>
    <row r="535" spans="2:21" outlineLevel="1">
      <c r="B535" s="511" t="s">
        <v>265</v>
      </c>
      <c r="C535" s="511"/>
      <c r="D535" s="512"/>
      <c r="E535" s="536"/>
      <c r="F535" s="537"/>
      <c r="G535" s="537"/>
      <c r="H535" s="537"/>
      <c r="I535" s="537"/>
      <c r="J535" s="537"/>
      <c r="K535" s="537"/>
      <c r="L535" s="537"/>
      <c r="M535" s="537"/>
      <c r="N535" s="537"/>
      <c r="O535" s="515"/>
      <c r="P535" s="515"/>
      <c r="Q535" s="516"/>
      <c r="R535" s="538"/>
      <c r="T535" s="105"/>
      <c r="U535" s="105"/>
    </row>
    <row r="536" spans="2:21" outlineLevel="1">
      <c r="B536" s="511" t="s">
        <v>265</v>
      </c>
      <c r="C536" s="511"/>
      <c r="D536" s="512"/>
      <c r="E536" s="536"/>
      <c r="F536" s="537"/>
      <c r="G536" s="537"/>
      <c r="H536" s="537"/>
      <c r="I536" s="537"/>
      <c r="J536" s="537"/>
      <c r="K536" s="537"/>
      <c r="L536" s="537"/>
      <c r="M536" s="537"/>
      <c r="N536" s="537"/>
      <c r="O536" s="515"/>
      <c r="P536" s="515"/>
      <c r="Q536" s="516"/>
      <c r="R536" s="538"/>
      <c r="T536" s="105"/>
      <c r="U536" s="105"/>
    </row>
    <row r="537" spans="2:21" outlineLevel="1">
      <c r="B537" s="511" t="s">
        <v>265</v>
      </c>
      <c r="C537" s="511"/>
      <c r="D537" s="512"/>
      <c r="E537" s="536"/>
      <c r="F537" s="537"/>
      <c r="G537" s="537"/>
      <c r="H537" s="537"/>
      <c r="I537" s="537"/>
      <c r="J537" s="537"/>
      <c r="K537" s="537"/>
      <c r="L537" s="537"/>
      <c r="M537" s="537"/>
      <c r="N537" s="537"/>
      <c r="O537" s="515"/>
      <c r="P537" s="515"/>
      <c r="Q537" s="516"/>
      <c r="R537" s="538"/>
      <c r="T537" s="105"/>
      <c r="U537" s="105"/>
    </row>
    <row r="538" spans="2:21" outlineLevel="1">
      <c r="B538" s="511" t="s">
        <v>265</v>
      </c>
      <c r="C538" s="511"/>
      <c r="D538" s="512"/>
      <c r="E538" s="536"/>
      <c r="F538" s="537"/>
      <c r="G538" s="537"/>
      <c r="H538" s="537"/>
      <c r="I538" s="537"/>
      <c r="J538" s="537"/>
      <c r="K538" s="537"/>
      <c r="L538" s="537"/>
      <c r="M538" s="537"/>
      <c r="N538" s="537"/>
      <c r="O538" s="515"/>
      <c r="P538" s="515"/>
      <c r="Q538" s="516"/>
      <c r="R538" s="538"/>
      <c r="T538" s="105"/>
      <c r="U538" s="105"/>
    </row>
    <row r="539" spans="2:21" outlineLevel="1">
      <c r="B539" s="511" t="s">
        <v>265</v>
      </c>
      <c r="C539" s="511"/>
      <c r="D539" s="512"/>
      <c r="E539" s="536"/>
      <c r="F539" s="537"/>
      <c r="G539" s="537"/>
      <c r="H539" s="537"/>
      <c r="I539" s="537"/>
      <c r="J539" s="537"/>
      <c r="K539" s="537"/>
      <c r="L539" s="537"/>
      <c r="M539" s="537"/>
      <c r="N539" s="537"/>
      <c r="O539" s="515"/>
      <c r="P539" s="515"/>
      <c r="Q539" s="516"/>
      <c r="R539" s="538"/>
      <c r="T539" s="105"/>
      <c r="U539" s="105"/>
    </row>
    <row r="540" spans="2:21" outlineLevel="1">
      <c r="B540" s="511" t="s">
        <v>265</v>
      </c>
      <c r="C540" s="511"/>
      <c r="D540" s="512"/>
      <c r="E540" s="536"/>
      <c r="F540" s="537"/>
      <c r="G540" s="537"/>
      <c r="H540" s="537"/>
      <c r="I540" s="537"/>
      <c r="J540" s="537"/>
      <c r="K540" s="537"/>
      <c r="L540" s="537"/>
      <c r="M540" s="537"/>
      <c r="N540" s="537"/>
      <c r="O540" s="515"/>
      <c r="P540" s="515"/>
      <c r="Q540" s="516"/>
      <c r="R540" s="538"/>
      <c r="T540" s="105"/>
      <c r="U540" s="105"/>
    </row>
    <row r="541" spans="2:21" outlineLevel="1">
      <c r="B541" s="511" t="s">
        <v>265</v>
      </c>
      <c r="C541" s="511"/>
      <c r="D541" s="512"/>
      <c r="E541" s="536"/>
      <c r="F541" s="537"/>
      <c r="G541" s="537"/>
      <c r="H541" s="537"/>
      <c r="I541" s="537"/>
      <c r="J541" s="537"/>
      <c r="K541" s="537"/>
      <c r="L541" s="537"/>
      <c r="M541" s="537"/>
      <c r="N541" s="537"/>
      <c r="O541" s="515"/>
      <c r="P541" s="515"/>
      <c r="Q541" s="516"/>
      <c r="R541" s="538"/>
      <c r="T541" s="105"/>
      <c r="U541" s="105"/>
    </row>
    <row r="542" spans="2:21" outlineLevel="1">
      <c r="B542" s="511" t="s">
        <v>265</v>
      </c>
      <c r="C542" s="511"/>
      <c r="D542" s="512"/>
      <c r="E542" s="536"/>
      <c r="F542" s="537"/>
      <c r="G542" s="537"/>
      <c r="H542" s="537"/>
      <c r="I542" s="537"/>
      <c r="J542" s="537"/>
      <c r="K542" s="537"/>
      <c r="L542" s="537"/>
      <c r="M542" s="537"/>
      <c r="N542" s="537"/>
      <c r="O542" s="515"/>
      <c r="P542" s="515"/>
      <c r="Q542" s="516"/>
      <c r="R542" s="538"/>
      <c r="T542" s="105"/>
      <c r="U542" s="105"/>
    </row>
    <row r="543" spans="2:21" outlineLevel="1">
      <c r="B543" s="511" t="s">
        <v>265</v>
      </c>
      <c r="C543" s="511"/>
      <c r="D543" s="512"/>
      <c r="E543" s="536"/>
      <c r="F543" s="537"/>
      <c r="G543" s="537"/>
      <c r="H543" s="537"/>
      <c r="I543" s="537"/>
      <c r="J543" s="537"/>
      <c r="K543" s="537"/>
      <c r="L543" s="537"/>
      <c r="M543" s="537"/>
      <c r="N543" s="537"/>
      <c r="O543" s="515"/>
      <c r="P543" s="515"/>
      <c r="Q543" s="516"/>
      <c r="R543" s="538"/>
      <c r="T543" s="105"/>
      <c r="U543" s="105"/>
    </row>
    <row r="544" spans="2:21" outlineLevel="1">
      <c r="B544" s="511" t="s">
        <v>265</v>
      </c>
      <c r="C544" s="511"/>
      <c r="D544" s="512"/>
      <c r="E544" s="536"/>
      <c r="F544" s="537"/>
      <c r="G544" s="537"/>
      <c r="H544" s="537"/>
      <c r="I544" s="537"/>
      <c r="J544" s="537"/>
      <c r="K544" s="537"/>
      <c r="L544" s="537"/>
      <c r="M544" s="537"/>
      <c r="N544" s="537"/>
      <c r="O544" s="515"/>
      <c r="P544" s="515"/>
      <c r="Q544" s="516"/>
      <c r="R544" s="538"/>
      <c r="T544" s="105"/>
      <c r="U544" s="105"/>
    </row>
    <row r="545" spans="2:21" outlineLevel="1">
      <c r="B545" s="511" t="s">
        <v>265</v>
      </c>
      <c r="C545" s="511"/>
      <c r="D545" s="512"/>
      <c r="E545" s="536"/>
      <c r="F545" s="537"/>
      <c r="G545" s="537"/>
      <c r="H545" s="537"/>
      <c r="I545" s="537"/>
      <c r="J545" s="537"/>
      <c r="K545" s="537"/>
      <c r="L545" s="537"/>
      <c r="M545" s="537"/>
      <c r="N545" s="537"/>
      <c r="O545" s="515"/>
      <c r="P545" s="515"/>
      <c r="Q545" s="516"/>
      <c r="R545" s="538"/>
      <c r="T545" s="105"/>
      <c r="U545" s="105"/>
    </row>
    <row r="546" spans="2:21" outlineLevel="1">
      <c r="B546" s="511" t="s">
        <v>265</v>
      </c>
      <c r="C546" s="511"/>
      <c r="D546" s="512"/>
      <c r="E546" s="536"/>
      <c r="F546" s="537"/>
      <c r="G546" s="537"/>
      <c r="H546" s="537"/>
      <c r="I546" s="537"/>
      <c r="J546" s="537"/>
      <c r="K546" s="537"/>
      <c r="L546" s="537"/>
      <c r="M546" s="537"/>
      <c r="N546" s="537"/>
      <c r="O546" s="515"/>
      <c r="P546" s="515"/>
      <c r="Q546" s="516"/>
      <c r="R546" s="538"/>
      <c r="T546" s="105"/>
      <c r="U546" s="105"/>
    </row>
    <row r="547" spans="2:21" outlineLevel="1">
      <c r="B547" s="511" t="s">
        <v>265</v>
      </c>
      <c r="C547" s="511"/>
      <c r="D547" s="512"/>
      <c r="E547" s="536"/>
      <c r="F547" s="537"/>
      <c r="G547" s="537"/>
      <c r="H547" s="537"/>
      <c r="I547" s="537"/>
      <c r="J547" s="537"/>
      <c r="K547" s="537"/>
      <c r="L547" s="537"/>
      <c r="M547" s="537"/>
      <c r="N547" s="537"/>
      <c r="O547" s="515"/>
      <c r="P547" s="515"/>
      <c r="Q547" s="516"/>
      <c r="R547" s="538"/>
      <c r="T547" s="105"/>
      <c r="U547" s="105"/>
    </row>
    <row r="548" spans="2:21" outlineLevel="1">
      <c r="B548" s="511" t="s">
        <v>265</v>
      </c>
      <c r="C548" s="511"/>
      <c r="D548" s="512"/>
      <c r="E548" s="536"/>
      <c r="F548" s="537"/>
      <c r="G548" s="537"/>
      <c r="H548" s="537"/>
      <c r="I548" s="537"/>
      <c r="J548" s="537"/>
      <c r="K548" s="537"/>
      <c r="L548" s="537"/>
      <c r="M548" s="537"/>
      <c r="N548" s="537"/>
      <c r="O548" s="515"/>
      <c r="P548" s="515"/>
      <c r="Q548" s="516"/>
      <c r="R548" s="538"/>
      <c r="T548" s="105"/>
      <c r="U548" s="105"/>
    </row>
    <row r="549" spans="2:21" outlineLevel="1">
      <c r="B549" s="511" t="s">
        <v>265</v>
      </c>
      <c r="C549" s="511"/>
      <c r="D549" s="512"/>
      <c r="E549" s="536"/>
      <c r="F549" s="537"/>
      <c r="G549" s="537"/>
      <c r="H549" s="537"/>
      <c r="I549" s="537"/>
      <c r="J549" s="537"/>
      <c r="K549" s="537"/>
      <c r="L549" s="537"/>
      <c r="M549" s="537"/>
      <c r="N549" s="537"/>
      <c r="O549" s="515"/>
      <c r="P549" s="515"/>
      <c r="Q549" s="516"/>
      <c r="R549" s="538"/>
      <c r="T549" s="105"/>
      <c r="U549" s="105"/>
    </row>
    <row r="550" spans="2:21" outlineLevel="1">
      <c r="B550" s="511" t="s">
        <v>265</v>
      </c>
      <c r="C550" s="511"/>
      <c r="D550" s="512"/>
      <c r="E550" s="536"/>
      <c r="F550" s="537"/>
      <c r="G550" s="537"/>
      <c r="H550" s="537"/>
      <c r="I550" s="537"/>
      <c r="J550" s="537"/>
      <c r="K550" s="537"/>
      <c r="L550" s="537"/>
      <c r="M550" s="537"/>
      <c r="N550" s="537"/>
      <c r="O550" s="515"/>
      <c r="P550" s="515"/>
      <c r="Q550" s="516"/>
      <c r="R550" s="538"/>
      <c r="T550" s="105"/>
      <c r="U550" s="105"/>
    </row>
    <row r="551" spans="2:21" outlineLevel="1">
      <c r="B551" s="511" t="s">
        <v>265</v>
      </c>
      <c r="C551" s="511"/>
      <c r="D551" s="512"/>
      <c r="E551" s="536"/>
      <c r="F551" s="537"/>
      <c r="G551" s="537"/>
      <c r="H551" s="537"/>
      <c r="I551" s="537"/>
      <c r="J551" s="537"/>
      <c r="K551" s="537"/>
      <c r="L551" s="537"/>
      <c r="M551" s="537"/>
      <c r="N551" s="537"/>
      <c r="O551" s="515"/>
      <c r="P551" s="515"/>
      <c r="Q551" s="516"/>
      <c r="R551" s="538"/>
      <c r="T551" s="105"/>
      <c r="U551" s="105"/>
    </row>
    <row r="552" spans="2:21" outlineLevel="1">
      <c r="B552" s="511" t="s">
        <v>265</v>
      </c>
      <c r="C552" s="511"/>
      <c r="D552" s="512"/>
      <c r="E552" s="536"/>
      <c r="F552" s="537"/>
      <c r="G552" s="537"/>
      <c r="H552" s="537"/>
      <c r="I552" s="537"/>
      <c r="J552" s="537"/>
      <c r="K552" s="537"/>
      <c r="L552" s="537"/>
      <c r="M552" s="537"/>
      <c r="N552" s="537"/>
      <c r="O552" s="515"/>
      <c r="P552" s="515"/>
      <c r="Q552" s="516"/>
      <c r="R552" s="538"/>
      <c r="T552" s="105"/>
      <c r="U552" s="105"/>
    </row>
    <row r="553" spans="2:21" outlineLevel="1">
      <c r="B553" s="511" t="s">
        <v>265</v>
      </c>
      <c r="C553" s="511"/>
      <c r="D553" s="512"/>
      <c r="E553" s="536"/>
      <c r="F553" s="537"/>
      <c r="G553" s="537"/>
      <c r="H553" s="537"/>
      <c r="I553" s="537"/>
      <c r="J553" s="537"/>
      <c r="K553" s="537"/>
      <c r="L553" s="537"/>
      <c r="M553" s="537"/>
      <c r="N553" s="537"/>
      <c r="O553" s="515"/>
      <c r="P553" s="515"/>
      <c r="Q553" s="516"/>
      <c r="R553" s="538"/>
      <c r="T553" s="105"/>
      <c r="U553" s="105"/>
    </row>
    <row r="554" spans="2:21" outlineLevel="1">
      <c r="B554" s="511" t="s">
        <v>265</v>
      </c>
      <c r="C554" s="511"/>
      <c r="D554" s="512"/>
      <c r="E554" s="536"/>
      <c r="F554" s="537"/>
      <c r="G554" s="537"/>
      <c r="H554" s="537"/>
      <c r="I554" s="537"/>
      <c r="J554" s="537"/>
      <c r="K554" s="537"/>
      <c r="L554" s="537"/>
      <c r="M554" s="537"/>
      <c r="N554" s="537"/>
      <c r="O554" s="515"/>
      <c r="P554" s="515"/>
      <c r="Q554" s="516"/>
      <c r="R554" s="538"/>
      <c r="T554" s="105"/>
      <c r="U554" s="105"/>
    </row>
    <row r="555" spans="2:21" outlineLevel="1">
      <c r="B555" s="511" t="s">
        <v>265</v>
      </c>
      <c r="C555" s="511"/>
      <c r="D555" s="512"/>
      <c r="E555" s="536"/>
      <c r="F555" s="537"/>
      <c r="G555" s="537"/>
      <c r="H555" s="537"/>
      <c r="I555" s="537"/>
      <c r="J555" s="537"/>
      <c r="K555" s="537"/>
      <c r="L555" s="537"/>
      <c r="M555" s="537"/>
      <c r="N555" s="537"/>
      <c r="O555" s="515"/>
      <c r="P555" s="515"/>
      <c r="Q555" s="516"/>
      <c r="R555" s="538"/>
      <c r="T555" s="105"/>
      <c r="U555" s="105"/>
    </row>
    <row r="556" spans="2:21" outlineLevel="1">
      <c r="B556" s="511" t="s">
        <v>265</v>
      </c>
      <c r="C556" s="511"/>
      <c r="D556" s="512"/>
      <c r="E556" s="536"/>
      <c r="F556" s="537"/>
      <c r="G556" s="537"/>
      <c r="H556" s="537"/>
      <c r="I556" s="537"/>
      <c r="J556" s="537"/>
      <c r="K556" s="537"/>
      <c r="L556" s="537"/>
      <c r="M556" s="537"/>
      <c r="N556" s="537"/>
      <c r="O556" s="515"/>
      <c r="P556" s="515"/>
      <c r="Q556" s="516"/>
      <c r="R556" s="538"/>
      <c r="T556" s="105"/>
      <c r="U556" s="105"/>
    </row>
    <row r="557" spans="2:21" outlineLevel="1">
      <c r="B557" s="511" t="s">
        <v>265</v>
      </c>
      <c r="C557" s="511"/>
      <c r="D557" s="512"/>
      <c r="E557" s="536"/>
      <c r="F557" s="537"/>
      <c r="G557" s="537"/>
      <c r="H557" s="537"/>
      <c r="I557" s="537"/>
      <c r="J557" s="537"/>
      <c r="K557" s="537"/>
      <c r="L557" s="537"/>
      <c r="M557" s="537"/>
      <c r="N557" s="537"/>
      <c r="O557" s="515"/>
      <c r="P557" s="515"/>
      <c r="Q557" s="516"/>
      <c r="R557" s="538"/>
      <c r="T557" s="105"/>
      <c r="U557" s="105"/>
    </row>
    <row r="558" spans="2:21" outlineLevel="1">
      <c r="B558" s="511" t="s">
        <v>265</v>
      </c>
      <c r="C558" s="511"/>
      <c r="D558" s="512"/>
      <c r="E558" s="536"/>
      <c r="F558" s="537"/>
      <c r="G558" s="537"/>
      <c r="H558" s="537"/>
      <c r="I558" s="537"/>
      <c r="J558" s="537"/>
      <c r="K558" s="537"/>
      <c r="L558" s="537"/>
      <c r="M558" s="537"/>
      <c r="N558" s="537"/>
      <c r="O558" s="515"/>
      <c r="P558" s="515"/>
      <c r="Q558" s="516"/>
      <c r="R558" s="538"/>
      <c r="T558" s="105"/>
      <c r="U558" s="105"/>
    </row>
    <row r="559" spans="2:21" outlineLevel="1">
      <c r="B559" s="511" t="s">
        <v>265</v>
      </c>
      <c r="C559" s="511"/>
      <c r="D559" s="512"/>
      <c r="E559" s="536"/>
      <c r="F559" s="537"/>
      <c r="G559" s="537"/>
      <c r="H559" s="537"/>
      <c r="I559" s="537"/>
      <c r="J559" s="537"/>
      <c r="K559" s="537"/>
      <c r="L559" s="537"/>
      <c r="M559" s="537"/>
      <c r="N559" s="537"/>
      <c r="O559" s="515"/>
      <c r="P559" s="515"/>
      <c r="Q559" s="516"/>
      <c r="R559" s="538"/>
      <c r="T559" s="105"/>
      <c r="U559" s="105"/>
    </row>
    <row r="560" spans="2:21" outlineLevel="1">
      <c r="B560" s="511" t="s">
        <v>265</v>
      </c>
      <c r="C560" s="511"/>
      <c r="D560" s="512"/>
      <c r="E560" s="536"/>
      <c r="F560" s="537"/>
      <c r="G560" s="537"/>
      <c r="H560" s="537"/>
      <c r="I560" s="537"/>
      <c r="J560" s="537"/>
      <c r="K560" s="537"/>
      <c r="L560" s="537"/>
      <c r="M560" s="537"/>
      <c r="N560" s="537"/>
      <c r="O560" s="515"/>
      <c r="P560" s="515"/>
      <c r="Q560" s="516"/>
      <c r="R560" s="538"/>
      <c r="T560" s="105"/>
      <c r="U560" s="105"/>
    </row>
    <row r="561" spans="2:21" outlineLevel="1">
      <c r="B561" s="511" t="s">
        <v>265</v>
      </c>
      <c r="C561" s="511"/>
      <c r="D561" s="512"/>
      <c r="E561" s="536"/>
      <c r="F561" s="537"/>
      <c r="G561" s="537"/>
      <c r="H561" s="537"/>
      <c r="I561" s="537"/>
      <c r="J561" s="537"/>
      <c r="K561" s="537"/>
      <c r="L561" s="537"/>
      <c r="M561" s="537"/>
      <c r="N561" s="537"/>
      <c r="O561" s="515"/>
      <c r="P561" s="515"/>
      <c r="Q561" s="516"/>
      <c r="R561" s="538"/>
      <c r="T561" s="105"/>
      <c r="U561" s="105"/>
    </row>
    <row r="562" spans="2:21" outlineLevel="1">
      <c r="B562" s="511" t="s">
        <v>265</v>
      </c>
      <c r="C562" s="511"/>
      <c r="D562" s="512"/>
      <c r="E562" s="536"/>
      <c r="F562" s="537"/>
      <c r="G562" s="537"/>
      <c r="H562" s="537"/>
      <c r="I562" s="537"/>
      <c r="J562" s="537"/>
      <c r="K562" s="537"/>
      <c r="L562" s="537"/>
      <c r="M562" s="537"/>
      <c r="N562" s="537"/>
      <c r="O562" s="515"/>
      <c r="P562" s="515"/>
      <c r="Q562" s="516"/>
      <c r="R562" s="538"/>
      <c r="T562" s="105"/>
      <c r="U562" s="105"/>
    </row>
    <row r="563" spans="2:21" outlineLevel="1">
      <c r="B563" s="511" t="s">
        <v>265</v>
      </c>
      <c r="C563" s="511"/>
      <c r="D563" s="512"/>
      <c r="E563" s="536"/>
      <c r="F563" s="537"/>
      <c r="G563" s="537"/>
      <c r="H563" s="537"/>
      <c r="I563" s="537"/>
      <c r="J563" s="537"/>
      <c r="K563" s="537"/>
      <c r="L563" s="537"/>
      <c r="M563" s="537"/>
      <c r="N563" s="537"/>
      <c r="O563" s="515"/>
      <c r="P563" s="515"/>
      <c r="Q563" s="516"/>
      <c r="R563" s="538"/>
      <c r="T563" s="105"/>
      <c r="U563" s="105"/>
    </row>
    <row r="564" spans="2:21" outlineLevel="1">
      <c r="B564" s="511" t="s">
        <v>265</v>
      </c>
      <c r="C564" s="511"/>
      <c r="D564" s="512"/>
      <c r="E564" s="536"/>
      <c r="F564" s="537"/>
      <c r="G564" s="537"/>
      <c r="H564" s="537"/>
      <c r="I564" s="537"/>
      <c r="J564" s="537"/>
      <c r="K564" s="537"/>
      <c r="L564" s="537"/>
      <c r="M564" s="537"/>
      <c r="N564" s="537"/>
      <c r="O564" s="515"/>
      <c r="P564" s="515"/>
      <c r="Q564" s="516"/>
      <c r="R564" s="538"/>
      <c r="T564" s="105"/>
      <c r="U564" s="105"/>
    </row>
    <row r="565" spans="2:21" outlineLevel="1">
      <c r="B565" s="511" t="s">
        <v>265</v>
      </c>
      <c r="C565" s="511"/>
      <c r="D565" s="512"/>
      <c r="E565" s="536"/>
      <c r="F565" s="537"/>
      <c r="G565" s="537"/>
      <c r="H565" s="537"/>
      <c r="I565" s="537"/>
      <c r="J565" s="537"/>
      <c r="K565" s="537"/>
      <c r="L565" s="537"/>
      <c r="M565" s="537"/>
      <c r="N565" s="537"/>
      <c r="O565" s="515"/>
      <c r="P565" s="515"/>
      <c r="Q565" s="516"/>
      <c r="R565" s="538"/>
      <c r="T565" s="105"/>
      <c r="U565" s="105"/>
    </row>
    <row r="566" spans="2:21" outlineLevel="1">
      <c r="B566" s="511" t="s">
        <v>265</v>
      </c>
      <c r="C566" s="511"/>
      <c r="D566" s="512"/>
      <c r="E566" s="536"/>
      <c r="F566" s="537"/>
      <c r="G566" s="537"/>
      <c r="H566" s="537"/>
      <c r="I566" s="537"/>
      <c r="J566" s="537"/>
      <c r="K566" s="537"/>
      <c r="L566" s="537"/>
      <c r="M566" s="537"/>
      <c r="N566" s="537"/>
      <c r="O566" s="515"/>
      <c r="P566" s="515"/>
      <c r="Q566" s="516"/>
      <c r="R566" s="538"/>
      <c r="T566" s="105"/>
      <c r="U566" s="105"/>
    </row>
    <row r="567" spans="2:21" outlineLevel="1">
      <c r="B567" s="511" t="s">
        <v>265</v>
      </c>
      <c r="C567" s="511"/>
      <c r="D567" s="512"/>
      <c r="E567" s="536"/>
      <c r="F567" s="537"/>
      <c r="G567" s="537"/>
      <c r="H567" s="537"/>
      <c r="I567" s="537"/>
      <c r="J567" s="537"/>
      <c r="K567" s="537"/>
      <c r="L567" s="537"/>
      <c r="M567" s="537"/>
      <c r="N567" s="537"/>
      <c r="O567" s="515"/>
      <c r="P567" s="515"/>
      <c r="Q567" s="516"/>
      <c r="R567" s="538"/>
      <c r="T567" s="105"/>
      <c r="U567" s="105"/>
    </row>
    <row r="568" spans="2:21" outlineLevel="1">
      <c r="B568" s="511" t="s">
        <v>265</v>
      </c>
      <c r="C568" s="511"/>
      <c r="D568" s="512"/>
      <c r="E568" s="536"/>
      <c r="F568" s="537"/>
      <c r="G568" s="537"/>
      <c r="H568" s="537"/>
      <c r="I568" s="537"/>
      <c r="J568" s="537"/>
      <c r="K568" s="537"/>
      <c r="L568" s="537"/>
      <c r="M568" s="537"/>
      <c r="N568" s="537"/>
      <c r="O568" s="515"/>
      <c r="P568" s="515"/>
      <c r="Q568" s="516"/>
      <c r="R568" s="538"/>
      <c r="T568" s="105"/>
      <c r="U568" s="105"/>
    </row>
    <row r="569" spans="2:21" outlineLevel="1">
      <c r="B569" s="511" t="s">
        <v>265</v>
      </c>
      <c r="C569" s="511"/>
      <c r="D569" s="512"/>
      <c r="E569" s="536"/>
      <c r="F569" s="537"/>
      <c r="G569" s="537"/>
      <c r="H569" s="537"/>
      <c r="I569" s="537"/>
      <c r="J569" s="537"/>
      <c r="K569" s="537"/>
      <c r="L569" s="537"/>
      <c r="M569" s="537"/>
      <c r="N569" s="537"/>
      <c r="O569" s="515"/>
      <c r="P569" s="515"/>
      <c r="Q569" s="516"/>
      <c r="R569" s="538"/>
      <c r="T569" s="105"/>
      <c r="U569" s="105"/>
    </row>
    <row r="570" spans="2:21" outlineLevel="1">
      <c r="B570" s="511" t="s">
        <v>265</v>
      </c>
      <c r="C570" s="511"/>
      <c r="D570" s="512"/>
      <c r="E570" s="536"/>
      <c r="F570" s="537"/>
      <c r="G570" s="537"/>
      <c r="H570" s="537"/>
      <c r="I570" s="537"/>
      <c r="J570" s="537"/>
      <c r="K570" s="537"/>
      <c r="L570" s="537"/>
      <c r="M570" s="537"/>
      <c r="N570" s="537"/>
      <c r="O570" s="515"/>
      <c r="P570" s="515"/>
      <c r="Q570" s="516"/>
      <c r="R570" s="538"/>
      <c r="T570" s="105"/>
      <c r="U570" s="105"/>
    </row>
    <row r="571" spans="2:21" outlineLevel="1">
      <c r="B571" s="511" t="s">
        <v>265</v>
      </c>
      <c r="C571" s="511"/>
      <c r="D571" s="512"/>
      <c r="E571" s="536"/>
      <c r="F571" s="537"/>
      <c r="G571" s="537"/>
      <c r="H571" s="537"/>
      <c r="I571" s="537"/>
      <c r="J571" s="537"/>
      <c r="K571" s="537"/>
      <c r="L571" s="537"/>
      <c r="M571" s="537"/>
      <c r="N571" s="537"/>
      <c r="O571" s="515"/>
      <c r="P571" s="515"/>
      <c r="Q571" s="516"/>
      <c r="R571" s="538"/>
      <c r="T571" s="105"/>
      <c r="U571" s="105"/>
    </row>
    <row r="572" spans="2:21" outlineLevel="1">
      <c r="B572" s="511" t="s">
        <v>265</v>
      </c>
      <c r="C572" s="511"/>
      <c r="D572" s="512"/>
      <c r="E572" s="536"/>
      <c r="F572" s="537"/>
      <c r="G572" s="537"/>
      <c r="H572" s="537"/>
      <c r="I572" s="537"/>
      <c r="J572" s="537"/>
      <c r="K572" s="537"/>
      <c r="L572" s="537"/>
      <c r="M572" s="537"/>
      <c r="N572" s="537"/>
      <c r="O572" s="515"/>
      <c r="P572" s="515"/>
      <c r="Q572" s="516"/>
      <c r="R572" s="538"/>
      <c r="T572" s="105"/>
      <c r="U572" s="105"/>
    </row>
    <row r="573" spans="2:21" outlineLevel="1">
      <c r="B573" s="511" t="s">
        <v>265</v>
      </c>
      <c r="C573" s="511"/>
      <c r="D573" s="512"/>
      <c r="E573" s="536"/>
      <c r="F573" s="537"/>
      <c r="G573" s="537"/>
      <c r="H573" s="537"/>
      <c r="I573" s="537"/>
      <c r="J573" s="537"/>
      <c r="K573" s="537"/>
      <c r="L573" s="537"/>
      <c r="M573" s="537"/>
      <c r="N573" s="537"/>
      <c r="O573" s="515"/>
      <c r="P573" s="515"/>
      <c r="Q573" s="516"/>
      <c r="R573" s="538"/>
      <c r="T573" s="105"/>
      <c r="U573" s="105"/>
    </row>
    <row r="574" spans="2:21" outlineLevel="1">
      <c r="B574" s="511" t="s">
        <v>265</v>
      </c>
      <c r="C574" s="511"/>
      <c r="D574" s="512"/>
      <c r="E574" s="536"/>
      <c r="F574" s="537"/>
      <c r="G574" s="537"/>
      <c r="H574" s="537"/>
      <c r="I574" s="537"/>
      <c r="J574" s="537"/>
      <c r="K574" s="537"/>
      <c r="L574" s="537"/>
      <c r="M574" s="537"/>
      <c r="N574" s="537"/>
      <c r="O574" s="515"/>
      <c r="P574" s="515"/>
      <c r="Q574" s="516"/>
      <c r="R574" s="538"/>
      <c r="T574" s="105"/>
      <c r="U574" s="105"/>
    </row>
    <row r="575" spans="2:21" outlineLevel="1">
      <c r="B575" s="511" t="s">
        <v>265</v>
      </c>
      <c r="C575" s="511"/>
      <c r="D575" s="512"/>
      <c r="E575" s="536"/>
      <c r="F575" s="537"/>
      <c r="G575" s="537"/>
      <c r="H575" s="537"/>
      <c r="I575" s="537"/>
      <c r="J575" s="537"/>
      <c r="K575" s="537"/>
      <c r="L575" s="537"/>
      <c r="M575" s="537"/>
      <c r="N575" s="537"/>
      <c r="O575" s="515"/>
      <c r="P575" s="515"/>
      <c r="Q575" s="516"/>
      <c r="R575" s="538"/>
      <c r="T575" s="105"/>
      <c r="U575" s="105"/>
    </row>
    <row r="576" spans="2:21" outlineLevel="1">
      <c r="B576" s="511" t="s">
        <v>265</v>
      </c>
      <c r="C576" s="511"/>
      <c r="D576" s="512"/>
      <c r="E576" s="536"/>
      <c r="F576" s="537"/>
      <c r="G576" s="537"/>
      <c r="H576" s="537"/>
      <c r="I576" s="537"/>
      <c r="J576" s="537"/>
      <c r="K576" s="537"/>
      <c r="L576" s="537"/>
      <c r="M576" s="537"/>
      <c r="N576" s="537"/>
      <c r="O576" s="515"/>
      <c r="P576" s="515"/>
      <c r="Q576" s="516"/>
      <c r="R576" s="538"/>
      <c r="T576" s="105"/>
      <c r="U576" s="105"/>
    </row>
    <row r="577" spans="2:21" outlineLevel="1">
      <c r="B577" s="511" t="s">
        <v>265</v>
      </c>
      <c r="C577" s="511"/>
      <c r="D577" s="512"/>
      <c r="E577" s="536"/>
      <c r="F577" s="537"/>
      <c r="G577" s="537"/>
      <c r="H577" s="537"/>
      <c r="I577" s="537"/>
      <c r="J577" s="537"/>
      <c r="K577" s="537"/>
      <c r="L577" s="537"/>
      <c r="M577" s="537"/>
      <c r="N577" s="537"/>
      <c r="O577" s="515"/>
      <c r="P577" s="515"/>
      <c r="Q577" s="516"/>
      <c r="R577" s="538"/>
      <c r="T577" s="105"/>
      <c r="U577" s="105"/>
    </row>
    <row r="578" spans="2:21" outlineLevel="1">
      <c r="B578" s="511" t="s">
        <v>265</v>
      </c>
      <c r="C578" s="511"/>
      <c r="D578" s="512"/>
      <c r="E578" s="536"/>
      <c r="F578" s="537"/>
      <c r="G578" s="537"/>
      <c r="H578" s="537"/>
      <c r="I578" s="537"/>
      <c r="J578" s="537"/>
      <c r="K578" s="537"/>
      <c r="L578" s="537"/>
      <c r="M578" s="537"/>
      <c r="N578" s="537"/>
      <c r="O578" s="515"/>
      <c r="P578" s="515"/>
      <c r="Q578" s="516"/>
      <c r="R578" s="538"/>
      <c r="T578" s="105"/>
      <c r="U578" s="105"/>
    </row>
    <row r="579" spans="2:21" outlineLevel="1">
      <c r="B579" s="511" t="s">
        <v>265</v>
      </c>
      <c r="C579" s="511"/>
      <c r="D579" s="512"/>
      <c r="E579" s="536"/>
      <c r="F579" s="537"/>
      <c r="G579" s="537"/>
      <c r="H579" s="537"/>
      <c r="I579" s="537"/>
      <c r="J579" s="537"/>
      <c r="K579" s="537"/>
      <c r="L579" s="537"/>
      <c r="M579" s="537"/>
      <c r="N579" s="537"/>
      <c r="O579" s="515"/>
      <c r="P579" s="515"/>
      <c r="Q579" s="516"/>
      <c r="R579" s="538"/>
      <c r="T579" s="105"/>
      <c r="U579" s="105"/>
    </row>
    <row r="580" spans="2:21" outlineLevel="1">
      <c r="B580" s="511" t="s">
        <v>265</v>
      </c>
      <c r="C580" s="511"/>
      <c r="D580" s="512"/>
      <c r="E580" s="536"/>
      <c r="F580" s="537"/>
      <c r="G580" s="537"/>
      <c r="H580" s="537"/>
      <c r="I580" s="537"/>
      <c r="J580" s="537"/>
      <c r="K580" s="537"/>
      <c r="L580" s="537"/>
      <c r="M580" s="537"/>
      <c r="N580" s="537"/>
      <c r="O580" s="515"/>
      <c r="P580" s="515"/>
      <c r="Q580" s="516"/>
      <c r="R580" s="538"/>
      <c r="T580" s="105"/>
      <c r="U580" s="105"/>
    </row>
    <row r="581" spans="2:21" outlineLevel="1">
      <c r="B581" s="511" t="s">
        <v>265</v>
      </c>
      <c r="C581" s="511"/>
      <c r="D581" s="512"/>
      <c r="E581" s="536"/>
      <c r="F581" s="537"/>
      <c r="G581" s="537"/>
      <c r="H581" s="537"/>
      <c r="I581" s="537"/>
      <c r="J581" s="537"/>
      <c r="K581" s="537"/>
      <c r="L581" s="537"/>
      <c r="M581" s="537"/>
      <c r="N581" s="537"/>
      <c r="O581" s="515"/>
      <c r="P581" s="515"/>
      <c r="Q581" s="516"/>
      <c r="R581" s="538"/>
      <c r="T581" s="105"/>
      <c r="U581" s="105"/>
    </row>
    <row r="582" spans="2:21" outlineLevel="1">
      <c r="B582" s="511" t="s">
        <v>265</v>
      </c>
      <c r="C582" s="511"/>
      <c r="D582" s="512"/>
      <c r="E582" s="536"/>
      <c r="F582" s="537"/>
      <c r="G582" s="537"/>
      <c r="H582" s="537"/>
      <c r="I582" s="537"/>
      <c r="J582" s="537"/>
      <c r="K582" s="537"/>
      <c r="L582" s="537"/>
      <c r="M582" s="537"/>
      <c r="N582" s="537"/>
      <c r="O582" s="515"/>
      <c r="P582" s="515"/>
      <c r="Q582" s="516"/>
      <c r="R582" s="538"/>
      <c r="T582" s="105"/>
      <c r="U582" s="105"/>
    </row>
    <row r="583" spans="2:21" outlineLevel="1">
      <c r="B583" s="511" t="s">
        <v>265</v>
      </c>
      <c r="C583" s="511"/>
      <c r="D583" s="512"/>
      <c r="E583" s="536"/>
      <c r="F583" s="537"/>
      <c r="G583" s="537"/>
      <c r="H583" s="537"/>
      <c r="I583" s="537"/>
      <c r="J583" s="537"/>
      <c r="K583" s="537"/>
      <c r="L583" s="537"/>
      <c r="M583" s="537"/>
      <c r="N583" s="537"/>
      <c r="O583" s="515"/>
      <c r="P583" s="515"/>
      <c r="Q583" s="516"/>
      <c r="R583" s="538"/>
      <c r="T583" s="105"/>
      <c r="U583" s="105"/>
    </row>
    <row r="584" spans="2:21" outlineLevel="1">
      <c r="B584" s="511" t="s">
        <v>265</v>
      </c>
      <c r="C584" s="511"/>
      <c r="D584" s="512"/>
      <c r="E584" s="536"/>
      <c r="F584" s="537"/>
      <c r="G584" s="537"/>
      <c r="H584" s="537"/>
      <c r="I584" s="537"/>
      <c r="J584" s="537"/>
      <c r="K584" s="537"/>
      <c r="L584" s="537"/>
      <c r="M584" s="537"/>
      <c r="N584" s="537"/>
      <c r="O584" s="515"/>
      <c r="P584" s="515"/>
      <c r="Q584" s="516"/>
      <c r="R584" s="538"/>
      <c r="T584" s="105"/>
      <c r="U584" s="105"/>
    </row>
    <row r="585" spans="2:21" outlineLevel="1">
      <c r="B585" s="511" t="s">
        <v>265</v>
      </c>
      <c r="C585" s="511"/>
      <c r="D585" s="512"/>
      <c r="E585" s="536"/>
      <c r="F585" s="537"/>
      <c r="G585" s="537"/>
      <c r="H585" s="537"/>
      <c r="I585" s="537"/>
      <c r="J585" s="537"/>
      <c r="K585" s="537"/>
      <c r="L585" s="537"/>
      <c r="M585" s="537"/>
      <c r="N585" s="537"/>
      <c r="O585" s="515"/>
      <c r="P585" s="515"/>
      <c r="Q585" s="516"/>
      <c r="R585" s="538"/>
      <c r="T585" s="105"/>
      <c r="U585" s="105"/>
    </row>
    <row r="586" spans="2:21" outlineLevel="1">
      <c r="B586" s="511" t="s">
        <v>265</v>
      </c>
      <c r="C586" s="511"/>
      <c r="D586" s="512"/>
      <c r="E586" s="536"/>
      <c r="F586" s="537"/>
      <c r="G586" s="537"/>
      <c r="H586" s="537"/>
      <c r="I586" s="537"/>
      <c r="J586" s="537"/>
      <c r="K586" s="537"/>
      <c r="L586" s="537"/>
      <c r="M586" s="537"/>
      <c r="N586" s="537"/>
      <c r="O586" s="515"/>
      <c r="P586" s="515"/>
      <c r="Q586" s="516"/>
      <c r="R586" s="538"/>
      <c r="T586" s="105"/>
      <c r="U586" s="105"/>
    </row>
    <row r="587" spans="2:21" outlineLevel="1">
      <c r="B587" s="511" t="s">
        <v>265</v>
      </c>
      <c r="C587" s="511"/>
      <c r="D587" s="512"/>
      <c r="E587" s="536"/>
      <c r="F587" s="537"/>
      <c r="G587" s="537"/>
      <c r="H587" s="537"/>
      <c r="I587" s="537"/>
      <c r="J587" s="537"/>
      <c r="K587" s="537"/>
      <c r="L587" s="537"/>
      <c r="M587" s="537"/>
      <c r="N587" s="537"/>
      <c r="O587" s="515"/>
      <c r="P587" s="515"/>
      <c r="Q587" s="516"/>
      <c r="R587" s="538"/>
      <c r="T587" s="105"/>
      <c r="U587" s="105"/>
    </row>
    <row r="588" spans="2:21" outlineLevel="1">
      <c r="B588" s="511" t="s">
        <v>265</v>
      </c>
      <c r="C588" s="511"/>
      <c r="D588" s="512"/>
      <c r="E588" s="536"/>
      <c r="F588" s="537"/>
      <c r="G588" s="537"/>
      <c r="H588" s="537"/>
      <c r="I588" s="537"/>
      <c r="J588" s="537"/>
      <c r="K588" s="537"/>
      <c r="L588" s="537"/>
      <c r="M588" s="537"/>
      <c r="N588" s="537"/>
      <c r="O588" s="515"/>
      <c r="P588" s="515"/>
      <c r="Q588" s="516"/>
      <c r="R588" s="538"/>
      <c r="T588" s="105"/>
      <c r="U588" s="105"/>
    </row>
    <row r="589" spans="2:21" outlineLevel="1">
      <c r="B589" s="511" t="s">
        <v>265</v>
      </c>
      <c r="C589" s="511"/>
      <c r="D589" s="512"/>
      <c r="E589" s="536"/>
      <c r="F589" s="537"/>
      <c r="G589" s="537"/>
      <c r="H589" s="537"/>
      <c r="I589" s="537"/>
      <c r="J589" s="537"/>
      <c r="K589" s="537"/>
      <c r="L589" s="537"/>
      <c r="M589" s="537"/>
      <c r="N589" s="537"/>
      <c r="O589" s="515"/>
      <c r="P589" s="515"/>
      <c r="Q589" s="516"/>
      <c r="R589" s="538"/>
      <c r="T589" s="105"/>
      <c r="U589" s="105"/>
    </row>
    <row r="590" spans="2:21" outlineLevel="1">
      <c r="B590" s="511" t="s">
        <v>265</v>
      </c>
      <c r="C590" s="511"/>
      <c r="D590" s="512"/>
      <c r="E590" s="536"/>
      <c r="F590" s="537"/>
      <c r="G590" s="537"/>
      <c r="H590" s="537"/>
      <c r="I590" s="537"/>
      <c r="J590" s="537"/>
      <c r="K590" s="537"/>
      <c r="L590" s="537"/>
      <c r="M590" s="537"/>
      <c r="N590" s="537"/>
      <c r="O590" s="515"/>
      <c r="P590" s="515"/>
      <c r="Q590" s="516"/>
      <c r="R590" s="538"/>
      <c r="T590" s="105"/>
      <c r="U590" s="105"/>
    </row>
    <row r="591" spans="2:21" outlineLevel="1">
      <c r="B591" s="511" t="s">
        <v>265</v>
      </c>
      <c r="C591" s="511"/>
      <c r="D591" s="512"/>
      <c r="E591" s="536"/>
      <c r="F591" s="537"/>
      <c r="G591" s="537"/>
      <c r="H591" s="537"/>
      <c r="I591" s="537"/>
      <c r="J591" s="537"/>
      <c r="K591" s="537"/>
      <c r="L591" s="537"/>
      <c r="M591" s="537"/>
      <c r="N591" s="537"/>
      <c r="O591" s="515"/>
      <c r="P591" s="515"/>
      <c r="Q591" s="516"/>
      <c r="R591" s="538"/>
      <c r="T591" s="105"/>
      <c r="U591" s="105"/>
    </row>
    <row r="592" spans="2:21" outlineLevel="1">
      <c r="B592" s="511" t="s">
        <v>265</v>
      </c>
      <c r="C592" s="511"/>
      <c r="D592" s="512"/>
      <c r="E592" s="536"/>
      <c r="F592" s="537"/>
      <c r="G592" s="537"/>
      <c r="H592" s="537"/>
      <c r="I592" s="537"/>
      <c r="J592" s="537"/>
      <c r="K592" s="537"/>
      <c r="L592" s="537"/>
      <c r="M592" s="537"/>
      <c r="N592" s="537"/>
      <c r="O592" s="515"/>
      <c r="P592" s="515"/>
      <c r="Q592" s="516"/>
      <c r="R592" s="538"/>
      <c r="T592" s="105"/>
      <c r="U592" s="105"/>
    </row>
    <row r="593" spans="2:21" outlineLevel="1">
      <c r="B593" s="511" t="s">
        <v>265</v>
      </c>
      <c r="C593" s="511"/>
      <c r="D593" s="512"/>
      <c r="E593" s="536"/>
      <c r="F593" s="537"/>
      <c r="G593" s="537"/>
      <c r="H593" s="537"/>
      <c r="I593" s="537"/>
      <c r="J593" s="537"/>
      <c r="K593" s="537"/>
      <c r="L593" s="537"/>
      <c r="M593" s="537"/>
      <c r="N593" s="537"/>
      <c r="O593" s="515"/>
      <c r="P593" s="515"/>
      <c r="Q593" s="516"/>
      <c r="R593" s="538"/>
      <c r="T593" s="105"/>
      <c r="U593" s="105"/>
    </row>
    <row r="594" spans="2:21" outlineLevel="1">
      <c r="B594" s="511" t="s">
        <v>265</v>
      </c>
      <c r="C594" s="511"/>
      <c r="D594" s="512"/>
      <c r="E594" s="536"/>
      <c r="F594" s="537"/>
      <c r="G594" s="537"/>
      <c r="H594" s="537"/>
      <c r="I594" s="537"/>
      <c r="J594" s="537"/>
      <c r="K594" s="537"/>
      <c r="L594" s="537"/>
      <c r="M594" s="537"/>
      <c r="N594" s="537"/>
      <c r="O594" s="515"/>
      <c r="P594" s="515"/>
      <c r="Q594" s="516"/>
      <c r="R594" s="538"/>
      <c r="T594" s="105"/>
      <c r="U594" s="105"/>
    </row>
    <row r="595" spans="2:21" outlineLevel="1">
      <c r="B595" s="511" t="s">
        <v>265</v>
      </c>
      <c r="C595" s="511"/>
      <c r="D595" s="512"/>
      <c r="E595" s="536"/>
      <c r="F595" s="537"/>
      <c r="G595" s="537"/>
      <c r="H595" s="537"/>
      <c r="I595" s="537"/>
      <c r="J595" s="537"/>
      <c r="K595" s="537"/>
      <c r="L595" s="537"/>
      <c r="M595" s="537"/>
      <c r="N595" s="537"/>
      <c r="O595" s="515"/>
      <c r="P595" s="515"/>
      <c r="Q595" s="516"/>
      <c r="R595" s="538"/>
      <c r="T595" s="105"/>
      <c r="U595" s="105"/>
    </row>
    <row r="596" spans="2:21" outlineLevel="1">
      <c r="B596" s="511" t="s">
        <v>265</v>
      </c>
      <c r="C596" s="511"/>
      <c r="D596" s="512"/>
      <c r="E596" s="536"/>
      <c r="F596" s="537"/>
      <c r="G596" s="537"/>
      <c r="H596" s="537"/>
      <c r="I596" s="537"/>
      <c r="J596" s="537"/>
      <c r="K596" s="537"/>
      <c r="L596" s="537"/>
      <c r="M596" s="537"/>
      <c r="N596" s="537"/>
      <c r="O596" s="515"/>
      <c r="P596" s="515"/>
      <c r="Q596" s="516"/>
      <c r="R596" s="538"/>
      <c r="T596" s="105"/>
      <c r="U596" s="105"/>
    </row>
    <row r="597" spans="2:21" outlineLevel="1">
      <c r="B597" s="511" t="s">
        <v>265</v>
      </c>
      <c r="C597" s="511"/>
      <c r="D597" s="512"/>
      <c r="E597" s="536"/>
      <c r="F597" s="537"/>
      <c r="G597" s="537"/>
      <c r="H597" s="537"/>
      <c r="I597" s="537"/>
      <c r="J597" s="537"/>
      <c r="K597" s="537"/>
      <c r="L597" s="537"/>
      <c r="M597" s="537"/>
      <c r="N597" s="537"/>
      <c r="O597" s="515"/>
      <c r="P597" s="515"/>
      <c r="Q597" s="516"/>
      <c r="R597" s="538"/>
      <c r="T597" s="105"/>
      <c r="U597" s="105"/>
    </row>
    <row r="598" spans="2:21" outlineLevel="1">
      <c r="B598" s="511" t="s">
        <v>265</v>
      </c>
      <c r="C598" s="511"/>
      <c r="D598" s="512"/>
      <c r="E598" s="536"/>
      <c r="F598" s="537"/>
      <c r="G598" s="537"/>
      <c r="H598" s="537"/>
      <c r="I598" s="537"/>
      <c r="J598" s="537"/>
      <c r="K598" s="537"/>
      <c r="L598" s="537"/>
      <c r="M598" s="537"/>
      <c r="N598" s="537"/>
      <c r="O598" s="515"/>
      <c r="P598" s="515"/>
      <c r="Q598" s="516"/>
      <c r="R598" s="538"/>
      <c r="T598" s="105"/>
      <c r="U598" s="105"/>
    </row>
    <row r="599" spans="2:21" outlineLevel="1">
      <c r="B599" s="511" t="s">
        <v>265</v>
      </c>
      <c r="C599" s="511"/>
      <c r="D599" s="512"/>
      <c r="E599" s="536"/>
      <c r="F599" s="537"/>
      <c r="G599" s="537"/>
      <c r="H599" s="537"/>
      <c r="I599" s="537"/>
      <c r="J599" s="537"/>
      <c r="K599" s="537"/>
      <c r="L599" s="537"/>
      <c r="M599" s="537"/>
      <c r="N599" s="537"/>
      <c r="O599" s="515"/>
      <c r="P599" s="515"/>
      <c r="Q599" s="516"/>
      <c r="R599" s="538"/>
      <c r="T599" s="105"/>
      <c r="U599" s="105"/>
    </row>
    <row r="600" spans="2:21" outlineLevel="1">
      <c r="B600" s="511" t="s">
        <v>265</v>
      </c>
      <c r="C600" s="511"/>
      <c r="D600" s="512"/>
      <c r="E600" s="536"/>
      <c r="F600" s="537"/>
      <c r="G600" s="537"/>
      <c r="H600" s="537"/>
      <c r="I600" s="537"/>
      <c r="J600" s="537"/>
      <c r="K600" s="537"/>
      <c r="L600" s="537"/>
      <c r="M600" s="537"/>
      <c r="N600" s="537"/>
      <c r="O600" s="515"/>
      <c r="P600" s="515"/>
      <c r="Q600" s="516"/>
      <c r="R600" s="538"/>
      <c r="T600" s="105"/>
      <c r="U600" s="105"/>
    </row>
    <row r="601" spans="2:21" outlineLevel="1">
      <c r="B601" s="511" t="s">
        <v>265</v>
      </c>
      <c r="C601" s="511"/>
      <c r="D601" s="512"/>
      <c r="E601" s="536"/>
      <c r="F601" s="537"/>
      <c r="G601" s="537"/>
      <c r="H601" s="537"/>
      <c r="I601" s="537"/>
      <c r="J601" s="537"/>
      <c r="K601" s="537"/>
      <c r="L601" s="537"/>
      <c r="M601" s="537"/>
      <c r="N601" s="537"/>
      <c r="O601" s="515"/>
      <c r="P601" s="515"/>
      <c r="Q601" s="516"/>
      <c r="R601" s="538"/>
      <c r="T601" s="105"/>
      <c r="U601" s="105"/>
    </row>
    <row r="602" spans="2:21" outlineLevel="1">
      <c r="B602" s="511" t="s">
        <v>265</v>
      </c>
      <c r="C602" s="511"/>
      <c r="D602" s="512"/>
      <c r="E602" s="536"/>
      <c r="F602" s="537"/>
      <c r="G602" s="537"/>
      <c r="H602" s="537"/>
      <c r="I602" s="537"/>
      <c r="J602" s="537"/>
      <c r="K602" s="537"/>
      <c r="L602" s="537"/>
      <c r="M602" s="537"/>
      <c r="N602" s="537"/>
      <c r="O602" s="515"/>
      <c r="P602" s="515"/>
      <c r="Q602" s="516"/>
      <c r="R602" s="538"/>
      <c r="T602" s="105"/>
      <c r="U602" s="105"/>
    </row>
    <row r="603" spans="2:21" outlineLevel="1">
      <c r="B603" s="511" t="s">
        <v>265</v>
      </c>
      <c r="C603" s="511"/>
      <c r="D603" s="512"/>
      <c r="E603" s="536"/>
      <c r="F603" s="537"/>
      <c r="G603" s="537"/>
      <c r="H603" s="537"/>
      <c r="I603" s="537"/>
      <c r="J603" s="537"/>
      <c r="K603" s="537"/>
      <c r="L603" s="537"/>
      <c r="M603" s="537"/>
      <c r="N603" s="537"/>
      <c r="O603" s="515"/>
      <c r="P603" s="515"/>
      <c r="Q603" s="516"/>
      <c r="R603" s="538"/>
      <c r="T603" s="105"/>
      <c r="U603" s="105"/>
    </row>
    <row r="604" spans="2:21" outlineLevel="1">
      <c r="B604" s="336"/>
      <c r="C604" s="336"/>
      <c r="D604" s="337" t="s">
        <v>15</v>
      </c>
      <c r="E604" s="371">
        <v>0</v>
      </c>
      <c r="F604" s="372">
        <v>0</v>
      </c>
      <c r="G604" s="372">
        <v>0</v>
      </c>
      <c r="H604" s="372">
        <v>0</v>
      </c>
      <c r="I604" s="372">
        <v>0</v>
      </c>
      <c r="J604" s="372">
        <v>0</v>
      </c>
      <c r="K604" s="372">
        <v>0</v>
      </c>
      <c r="L604" s="372">
        <v>0</v>
      </c>
      <c r="M604" s="372">
        <v>0</v>
      </c>
      <c r="N604" s="372">
        <v>0</v>
      </c>
      <c r="O604" s="341"/>
      <c r="P604" s="341"/>
      <c r="Q604" s="342"/>
      <c r="R604" s="428"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6" t="s">
        <v>43</v>
      </c>
      <c r="E607" s="106"/>
    </row>
    <row r="608" spans="2:21">
      <c r="D608" s="417" t="s">
        <v>162</v>
      </c>
      <c r="E608" s="106"/>
    </row>
    <row r="609" spans="4:5">
      <c r="D609" s="417" t="s">
        <v>161</v>
      </c>
      <c r="E609" s="106"/>
    </row>
    <row r="610" spans="4:5">
      <c r="D610" s="417" t="s">
        <v>163</v>
      </c>
      <c r="E610" s="106"/>
    </row>
    <row r="611" spans="4:5">
      <c r="D611" s="417" t="s">
        <v>160</v>
      </c>
      <c r="E611" s="106"/>
    </row>
    <row r="612" spans="4:5">
      <c r="D612" s="417" t="s">
        <v>41</v>
      </c>
      <c r="E612" s="106"/>
    </row>
    <row r="613" spans="4:5">
      <c r="D613" s="417" t="s">
        <v>42</v>
      </c>
      <c r="E613" s="106"/>
    </row>
    <row r="614" spans="4:5">
      <c r="D614" s="416" t="s">
        <v>43</v>
      </c>
      <c r="E614" s="106"/>
    </row>
    <row r="615" spans="4:5">
      <c r="D615" s="418" t="s">
        <v>256</v>
      </c>
      <c r="E615" s="106"/>
    </row>
    <row r="616" spans="4:5">
      <c r="D616" s="418">
        <v>2002</v>
      </c>
      <c r="E616" s="106"/>
    </row>
    <row r="617" spans="4:5">
      <c r="D617" s="418">
        <v>2003</v>
      </c>
      <c r="E617" s="106"/>
    </row>
    <row r="618" spans="4:5">
      <c r="D618" s="418">
        <f>D617+1</f>
        <v>2004</v>
      </c>
      <c r="E618" s="106"/>
    </row>
    <row r="619" spans="4:5">
      <c r="D619" s="418">
        <f t="shared" ref="D619:D626" si="27">D618+1</f>
        <v>2005</v>
      </c>
      <c r="E619" s="106"/>
    </row>
    <row r="620" spans="4:5">
      <c r="D620" s="418">
        <f t="shared" si="27"/>
        <v>2006</v>
      </c>
      <c r="E620" s="106"/>
    </row>
    <row r="621" spans="4:5">
      <c r="D621" s="418">
        <f t="shared" si="27"/>
        <v>2007</v>
      </c>
      <c r="E621" s="106"/>
    </row>
    <row r="622" spans="4:5">
      <c r="D622" s="418">
        <f t="shared" si="27"/>
        <v>2008</v>
      </c>
      <c r="E622" s="106"/>
    </row>
    <row r="623" spans="4:5">
      <c r="D623" s="418">
        <f t="shared" si="27"/>
        <v>2009</v>
      </c>
      <c r="E623" s="106"/>
    </row>
    <row r="624" spans="4:5">
      <c r="D624" s="418">
        <f t="shared" si="27"/>
        <v>2010</v>
      </c>
      <c r="E624" s="106"/>
    </row>
    <row r="625" spans="4:5">
      <c r="D625" s="418">
        <f t="shared" si="27"/>
        <v>2011</v>
      </c>
      <c r="E625" s="106"/>
    </row>
    <row r="626" spans="4:5">
      <c r="D626" s="418">
        <f t="shared" si="27"/>
        <v>2012</v>
      </c>
      <c r="E626" s="106"/>
    </row>
    <row r="627" spans="4:5">
      <c r="D627" s="418">
        <v>2013</v>
      </c>
      <c r="E627" s="106"/>
    </row>
    <row r="628" spans="4:5">
      <c r="D628" s="418">
        <v>2014</v>
      </c>
      <c r="E628" s="106"/>
    </row>
    <row r="629" spans="4:5">
      <c r="D629" s="418">
        <v>2015</v>
      </c>
      <c r="E629" s="106"/>
    </row>
    <row r="630" spans="4:5">
      <c r="D630" s="418">
        <v>2016</v>
      </c>
      <c r="E630" s="106"/>
    </row>
    <row r="631" spans="4:5">
      <c r="D631" s="418">
        <v>2017</v>
      </c>
      <c r="E631" s="106"/>
    </row>
    <row r="632" spans="4:5">
      <c r="D632" s="418">
        <v>2018</v>
      </c>
      <c r="E632" s="106"/>
    </row>
    <row r="633" spans="4:5">
      <c r="D633" s="418">
        <v>2019</v>
      </c>
      <c r="E633" s="106"/>
    </row>
    <row r="634" spans="4:5">
      <c r="D634" s="418">
        <v>2020</v>
      </c>
      <c r="E634" s="106"/>
    </row>
    <row r="635" spans="4:5">
      <c r="D635" s="416" t="s">
        <v>43</v>
      </c>
      <c r="E635" s="106"/>
    </row>
    <row r="636" spans="4:5">
      <c r="D636" s="418" t="s">
        <v>9</v>
      </c>
      <c r="E636" s="106"/>
    </row>
    <row r="637" spans="4:5">
      <c r="D637" s="418" t="s">
        <v>29</v>
      </c>
      <c r="E637" s="106"/>
    </row>
    <row r="638" spans="4:5">
      <c r="D638" s="418" t="s">
        <v>28</v>
      </c>
      <c r="E638" s="106"/>
    </row>
    <row r="639" spans="4:5">
      <c r="D639" s="418" t="s">
        <v>30</v>
      </c>
      <c r="E639" s="106"/>
    </row>
    <row r="640" spans="4:5">
      <c r="D640" s="418" t="s">
        <v>31</v>
      </c>
      <c r="E640" s="106"/>
    </row>
    <row r="641" spans="4:5">
      <c r="D641" s="418" t="s">
        <v>10</v>
      </c>
      <c r="E641" s="106"/>
    </row>
    <row r="642" spans="4:5">
      <c r="D642" s="418" t="s">
        <v>11</v>
      </c>
      <c r="E642" s="106"/>
    </row>
    <row r="643" spans="4:5">
      <c r="D643" s="418" t="s">
        <v>32</v>
      </c>
      <c r="E643" s="106"/>
    </row>
    <row r="644" spans="4:5">
      <c r="D644" s="418" t="s">
        <v>26</v>
      </c>
      <c r="E644" s="106"/>
    </row>
    <row r="645" spans="4:5">
      <c r="D645" s="418" t="s">
        <v>25</v>
      </c>
      <c r="E645" s="106"/>
    </row>
    <row r="646" spans="4:5">
      <c r="D646" s="418" t="s">
        <v>12</v>
      </c>
      <c r="E646" s="106"/>
    </row>
    <row r="647" spans="4:5">
      <c r="D647" s="418" t="s">
        <v>13</v>
      </c>
      <c r="E647" s="106"/>
    </row>
    <row r="648" spans="4:5">
      <c r="D648" s="418"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W63"/>
  <sheetViews>
    <sheetView topLeftCell="B1" zoomScale="85" zoomScaleNormal="85" zoomScaleSheetLayoutView="85" workbookViewId="0">
      <pane ySplit="7" topLeftCell="A8" activePane="bottomLeft" state="frozen"/>
      <selection pane="bottomLeft" activeCell="J8" sqref="J8"/>
    </sheetView>
  </sheetViews>
  <sheetFormatPr defaultColWidth="11.42578125" defaultRowHeight="12.75" zeroHeight="1"/>
  <cols>
    <col min="1" max="1" width="11.42578125" customWidth="1"/>
    <col min="2" max="3" width="18" customWidth="1"/>
    <col min="4" max="4" width="11.5703125" customWidth="1"/>
    <col min="5" max="5" width="59.28515625" customWidth="1"/>
    <col min="6" max="6" width="12.140625" customWidth="1"/>
    <col min="7" max="7" width="16.7109375" customWidth="1"/>
    <col min="8" max="9" width="24.42578125" customWidth="1"/>
    <col min="10" max="12" width="18" customWidth="1"/>
    <col min="13" max="13" width="22.28515625" customWidth="1"/>
    <col min="14" max="14" width="22" customWidth="1"/>
    <col min="15" max="16" width="18" customWidth="1"/>
  </cols>
  <sheetData>
    <row r="1" spans="1:23" s="462" customFormat="1">
      <c r="A1" s="486"/>
      <c r="N1" s="463"/>
    </row>
    <row r="2" spans="1:23" s="453" customFormat="1" ht="18.75">
      <c r="B2" s="454" t="s">
        <v>193</v>
      </c>
      <c r="C2" s="454"/>
      <c r="K2" s="455"/>
      <c r="L2" s="455"/>
      <c r="M2" s="455"/>
      <c r="R2" s="457"/>
      <c r="S2" s="458"/>
      <c r="V2" s="459"/>
      <c r="W2" s="459"/>
    </row>
    <row r="3" spans="1:23" s="453" customFormat="1" ht="15" customHeight="1">
      <c r="B3" s="61" t="s">
        <v>46</v>
      </c>
      <c r="C3" s="61"/>
      <c r="K3" s="455"/>
      <c r="L3" s="455"/>
      <c r="M3" s="455"/>
      <c r="S3" s="459"/>
      <c r="T3" s="459"/>
    </row>
    <row r="4" spans="1:23" s="60" customFormat="1" ht="15" customHeight="1">
      <c r="B4" s="61" t="str">
        <f>'Title Page'!B16:K16</f>
        <v>Noble Americas Energy Solutions LLC</v>
      </c>
      <c r="C4" s="61"/>
      <c r="E4" s="109"/>
      <c r="F4" s="492" t="s">
        <v>48</v>
      </c>
      <c r="G4" s="492"/>
      <c r="H4" s="492"/>
      <c r="I4" s="492"/>
      <c r="J4" s="115"/>
      <c r="Q4" s="453"/>
      <c r="R4" s="453"/>
      <c r="S4" s="460"/>
      <c r="T4" s="460"/>
    </row>
    <row r="5" spans="1:23" s="60" customFormat="1" ht="15" customHeight="1">
      <c r="B5" s="456">
        <f>'Title Page'!B58</f>
        <v>42250</v>
      </c>
      <c r="C5" s="456"/>
      <c r="E5" s="116"/>
      <c r="F5" s="492" t="s">
        <v>184</v>
      </c>
      <c r="G5" s="492"/>
      <c r="H5" s="492"/>
      <c r="I5" s="492"/>
      <c r="Q5" s="453"/>
      <c r="R5" s="453"/>
      <c r="S5" s="460"/>
      <c r="T5" s="460"/>
    </row>
    <row r="6" spans="1:23" s="462" customFormat="1">
      <c r="M6" s="543"/>
      <c r="N6" s="544"/>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s="452" customFormat="1">
      <c r="B8" s="495"/>
      <c r="C8" s="495" t="s">
        <v>612</v>
      </c>
      <c r="D8" s="495" t="s">
        <v>585</v>
      </c>
      <c r="E8" s="495" t="s">
        <v>586</v>
      </c>
      <c r="F8" s="506" t="s">
        <v>160</v>
      </c>
      <c r="G8" s="559">
        <v>2012</v>
      </c>
      <c r="H8" s="556" t="s">
        <v>42</v>
      </c>
      <c r="I8" s="557"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37" t="s">
        <v>599</v>
      </c>
      <c r="K8" s="507">
        <v>40907.534756944442</v>
      </c>
      <c r="L8" s="481">
        <f>DATE(YEAR(J8),MONTH(J8)+35,DAY(1))</f>
        <v>41030</v>
      </c>
      <c r="M8" s="482" t="str">
        <f>IF(K8&gt;=DATE(YEAR(J8),MONTH(J8)+36,DAY(1)), "FAIL", "PASS")</f>
        <v>PASS</v>
      </c>
      <c r="N8" s="495">
        <v>1176</v>
      </c>
    </row>
    <row r="9" spans="1:23" s="452" customFormat="1">
      <c r="B9" s="495"/>
      <c r="C9" s="495" t="s">
        <v>612</v>
      </c>
      <c r="D9" s="495" t="s">
        <v>587</v>
      </c>
      <c r="E9" s="495" t="s">
        <v>588</v>
      </c>
      <c r="F9" s="506" t="s">
        <v>160</v>
      </c>
      <c r="G9" s="559">
        <v>2012</v>
      </c>
      <c r="H9" s="556" t="s">
        <v>42</v>
      </c>
      <c r="I9" s="557"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637" t="s">
        <v>600</v>
      </c>
      <c r="K9" s="507">
        <v>40907.534756944442</v>
      </c>
      <c r="L9" s="481">
        <f t="shared" ref="L9:L30" si="0">DATE(YEAR(J9),MONTH(J9)+35,DAY(1))</f>
        <v>40940</v>
      </c>
      <c r="M9" s="482" t="str">
        <f t="shared" ref="M9:M30" si="1">IF(K9&gt;=DATE(YEAR(J9),MONTH(J9)+36,DAY(1)), "FAIL", "PASS")</f>
        <v>PASS</v>
      </c>
      <c r="N9" s="495">
        <v>1224</v>
      </c>
    </row>
    <row r="10" spans="1:23" s="452" customFormat="1">
      <c r="B10" s="495"/>
      <c r="C10" s="495" t="s">
        <v>612</v>
      </c>
      <c r="D10" s="495" t="s">
        <v>587</v>
      </c>
      <c r="E10" s="495" t="s">
        <v>588</v>
      </c>
      <c r="F10" s="506" t="s">
        <v>160</v>
      </c>
      <c r="G10" s="559">
        <v>2012</v>
      </c>
      <c r="H10" s="556" t="s">
        <v>42</v>
      </c>
      <c r="I10" s="557"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637" t="s">
        <v>601</v>
      </c>
      <c r="K10" s="507">
        <v>40907.534756944442</v>
      </c>
      <c r="L10" s="481">
        <f t="shared" si="0"/>
        <v>41000</v>
      </c>
      <c r="M10" s="482" t="str">
        <f t="shared" si="1"/>
        <v>PASS</v>
      </c>
      <c r="N10" s="495">
        <v>1164</v>
      </c>
    </row>
    <row r="11" spans="1:23" s="452" customFormat="1">
      <c r="B11" s="495"/>
      <c r="C11" s="495" t="s">
        <v>612</v>
      </c>
      <c r="D11" s="495" t="s">
        <v>587</v>
      </c>
      <c r="E11" s="495" t="s">
        <v>588</v>
      </c>
      <c r="F11" s="506" t="s">
        <v>160</v>
      </c>
      <c r="G11" s="559">
        <v>2012</v>
      </c>
      <c r="H11" s="556" t="s">
        <v>42</v>
      </c>
      <c r="I11" s="557"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637" t="s">
        <v>599</v>
      </c>
      <c r="K11" s="507">
        <v>40907.534756944442</v>
      </c>
      <c r="L11" s="481">
        <f t="shared" si="0"/>
        <v>41030</v>
      </c>
      <c r="M11" s="482" t="str">
        <f t="shared" si="1"/>
        <v>PASS</v>
      </c>
      <c r="N11" s="495">
        <v>1176</v>
      </c>
    </row>
    <row r="12" spans="1:23" s="452" customFormat="1">
      <c r="B12" s="495"/>
      <c r="C12" s="495" t="s">
        <v>612</v>
      </c>
      <c r="D12" s="495" t="s">
        <v>587</v>
      </c>
      <c r="E12" s="495" t="s">
        <v>588</v>
      </c>
      <c r="F12" s="506" t="s">
        <v>160</v>
      </c>
      <c r="G12" s="559">
        <v>2012</v>
      </c>
      <c r="H12" s="556" t="s">
        <v>42</v>
      </c>
      <c r="I12" s="557"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637" t="s">
        <v>602</v>
      </c>
      <c r="K12" s="507">
        <v>40907.534756944442</v>
      </c>
      <c r="L12" s="481">
        <f t="shared" si="0"/>
        <v>41061</v>
      </c>
      <c r="M12" s="482" t="str">
        <f t="shared" si="1"/>
        <v>PASS</v>
      </c>
      <c r="N12" s="495">
        <v>1183</v>
      </c>
    </row>
    <row r="13" spans="1:23" s="452" customFormat="1">
      <c r="B13" s="495"/>
      <c r="C13" s="495" t="s">
        <v>612</v>
      </c>
      <c r="D13" s="495" t="s">
        <v>587</v>
      </c>
      <c r="E13" s="495" t="s">
        <v>588</v>
      </c>
      <c r="F13" s="506" t="s">
        <v>160</v>
      </c>
      <c r="G13" s="559">
        <v>2012</v>
      </c>
      <c r="H13" s="556" t="s">
        <v>42</v>
      </c>
      <c r="I13" s="557"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637" t="s">
        <v>603</v>
      </c>
      <c r="K13" s="507">
        <v>40907.534756944442</v>
      </c>
      <c r="L13" s="481">
        <f t="shared" si="0"/>
        <v>41153</v>
      </c>
      <c r="M13" s="482" t="str">
        <f t="shared" si="1"/>
        <v>PASS</v>
      </c>
      <c r="N13" s="495">
        <v>1031</v>
      </c>
    </row>
    <row r="14" spans="1:23" s="452" customFormat="1">
      <c r="B14" s="495"/>
      <c r="C14" s="495" t="s">
        <v>612</v>
      </c>
      <c r="D14" s="495" t="s">
        <v>589</v>
      </c>
      <c r="E14" s="495" t="s">
        <v>590</v>
      </c>
      <c r="F14" s="506" t="s">
        <v>160</v>
      </c>
      <c r="G14" s="559">
        <v>2012</v>
      </c>
      <c r="H14" s="556" t="s">
        <v>42</v>
      </c>
      <c r="I14" s="557"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637" t="s">
        <v>604</v>
      </c>
      <c r="K14" s="507">
        <v>40907.534756944442</v>
      </c>
      <c r="L14" s="481">
        <f t="shared" si="0"/>
        <v>40878</v>
      </c>
      <c r="M14" s="482" t="str">
        <f t="shared" si="1"/>
        <v>PASS</v>
      </c>
      <c r="N14" s="495">
        <v>1006</v>
      </c>
    </row>
    <row r="15" spans="1:23" s="452" customFormat="1">
      <c r="B15" s="495"/>
      <c r="C15" s="495" t="s">
        <v>612</v>
      </c>
      <c r="D15" s="495" t="s">
        <v>589</v>
      </c>
      <c r="E15" s="495" t="s">
        <v>590</v>
      </c>
      <c r="F15" s="506" t="s">
        <v>160</v>
      </c>
      <c r="G15" s="559">
        <v>2012</v>
      </c>
      <c r="H15" s="556" t="s">
        <v>42</v>
      </c>
      <c r="I15" s="557"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637" t="s">
        <v>600</v>
      </c>
      <c r="K15" s="507">
        <v>40907.534756944442</v>
      </c>
      <c r="L15" s="481">
        <f t="shared" si="0"/>
        <v>40940</v>
      </c>
      <c r="M15" s="482" t="str">
        <f t="shared" si="1"/>
        <v>PASS</v>
      </c>
      <c r="N15" s="495">
        <v>1224</v>
      </c>
    </row>
    <row r="16" spans="1:23" s="452" customFormat="1">
      <c r="B16" s="495"/>
      <c r="C16" s="495" t="s">
        <v>612</v>
      </c>
      <c r="D16" s="495" t="s">
        <v>589</v>
      </c>
      <c r="E16" s="495" t="s">
        <v>590</v>
      </c>
      <c r="F16" s="506" t="s">
        <v>160</v>
      </c>
      <c r="G16" s="559">
        <v>2012</v>
      </c>
      <c r="H16" s="556" t="s">
        <v>42</v>
      </c>
      <c r="I16" s="557"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637" t="s">
        <v>599</v>
      </c>
      <c r="K16" s="507">
        <v>40907.534756944442</v>
      </c>
      <c r="L16" s="481">
        <f t="shared" si="0"/>
        <v>41030</v>
      </c>
      <c r="M16" s="482" t="str">
        <f t="shared" si="1"/>
        <v>PASS</v>
      </c>
      <c r="N16" s="495">
        <v>1176</v>
      </c>
    </row>
    <row r="17" spans="2:14" s="452" customFormat="1">
      <c r="B17" s="495"/>
      <c r="C17" s="495" t="s">
        <v>612</v>
      </c>
      <c r="D17" s="495" t="s">
        <v>589</v>
      </c>
      <c r="E17" s="495" t="s">
        <v>590</v>
      </c>
      <c r="F17" s="506" t="s">
        <v>160</v>
      </c>
      <c r="G17" s="559">
        <v>2012</v>
      </c>
      <c r="H17" s="556" t="s">
        <v>42</v>
      </c>
      <c r="I17" s="557"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637" t="s">
        <v>602</v>
      </c>
      <c r="K17" s="507">
        <v>40907.534756944442</v>
      </c>
      <c r="L17" s="481">
        <f t="shared" si="0"/>
        <v>41061</v>
      </c>
      <c r="M17" s="482" t="str">
        <f t="shared" si="1"/>
        <v>PASS</v>
      </c>
      <c r="N17" s="495">
        <v>1183</v>
      </c>
    </row>
    <row r="18" spans="2:14" s="452" customFormat="1">
      <c r="B18" s="495"/>
      <c r="C18" s="495" t="s">
        <v>612</v>
      </c>
      <c r="D18" s="495" t="s">
        <v>589</v>
      </c>
      <c r="E18" s="495" t="s">
        <v>590</v>
      </c>
      <c r="F18" s="506" t="s">
        <v>160</v>
      </c>
      <c r="G18" s="559">
        <v>2012</v>
      </c>
      <c r="H18" s="556" t="s">
        <v>42</v>
      </c>
      <c r="I18" s="557"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637" t="s">
        <v>603</v>
      </c>
      <c r="K18" s="507">
        <v>40907.534756944442</v>
      </c>
      <c r="L18" s="481">
        <f t="shared" si="0"/>
        <v>41153</v>
      </c>
      <c r="M18" s="482" t="str">
        <f t="shared" si="1"/>
        <v>PASS</v>
      </c>
      <c r="N18" s="495">
        <v>1031</v>
      </c>
    </row>
    <row r="19" spans="2:14" s="452" customFormat="1">
      <c r="B19" s="495"/>
      <c r="C19" s="495" t="s">
        <v>612</v>
      </c>
      <c r="D19" s="495" t="s">
        <v>589</v>
      </c>
      <c r="E19" s="495" t="s">
        <v>590</v>
      </c>
      <c r="F19" s="506" t="s">
        <v>160</v>
      </c>
      <c r="G19" s="559">
        <v>2012</v>
      </c>
      <c r="H19" s="556" t="s">
        <v>42</v>
      </c>
      <c r="I19" s="557"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637" t="s">
        <v>605</v>
      </c>
      <c r="K19" s="507">
        <v>40907.534756944442</v>
      </c>
      <c r="L19" s="481">
        <f t="shared" si="0"/>
        <v>41183</v>
      </c>
      <c r="M19" s="482" t="str">
        <f t="shared" si="1"/>
        <v>PASS</v>
      </c>
      <c r="N19" s="495">
        <v>1287</v>
      </c>
    </row>
    <row r="20" spans="2:14" s="452" customFormat="1">
      <c r="B20" s="495"/>
      <c r="C20" s="495" t="s">
        <v>613</v>
      </c>
      <c r="D20" s="495" t="s">
        <v>591</v>
      </c>
      <c r="E20" s="495" t="s">
        <v>592</v>
      </c>
      <c r="F20" s="506" t="s">
        <v>160</v>
      </c>
      <c r="G20" s="559">
        <v>2012</v>
      </c>
      <c r="H20" s="556" t="s">
        <v>42</v>
      </c>
      <c r="I20" s="557"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637" t="s">
        <v>604</v>
      </c>
      <c r="K20" s="507">
        <v>40907.534756944442</v>
      </c>
      <c r="L20" s="481">
        <f t="shared" si="0"/>
        <v>40878</v>
      </c>
      <c r="M20" s="482" t="str">
        <f t="shared" si="1"/>
        <v>PASS</v>
      </c>
      <c r="N20" s="495">
        <v>3806</v>
      </c>
    </row>
    <row r="21" spans="2:14" s="452" customFormat="1">
      <c r="B21" s="495"/>
      <c r="C21" s="495" t="s">
        <v>613</v>
      </c>
      <c r="D21" s="495" t="s">
        <v>591</v>
      </c>
      <c r="E21" s="495" t="s">
        <v>592</v>
      </c>
      <c r="F21" s="506" t="s">
        <v>160</v>
      </c>
      <c r="G21" s="559">
        <v>2012</v>
      </c>
      <c r="H21" s="556" t="s">
        <v>42</v>
      </c>
      <c r="I21" s="557"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637" t="s">
        <v>606</v>
      </c>
      <c r="K21" s="507">
        <v>40907.534756944442</v>
      </c>
      <c r="L21" s="481">
        <f t="shared" si="0"/>
        <v>40909</v>
      </c>
      <c r="M21" s="482" t="str">
        <f t="shared" si="1"/>
        <v>PASS</v>
      </c>
      <c r="N21" s="495">
        <v>3583</v>
      </c>
    </row>
    <row r="22" spans="2:14" s="452" customFormat="1">
      <c r="B22" s="495"/>
      <c r="C22" s="495" t="s">
        <v>613</v>
      </c>
      <c r="D22" s="495" t="s">
        <v>591</v>
      </c>
      <c r="E22" s="495" t="s">
        <v>592</v>
      </c>
      <c r="F22" s="506" t="s">
        <v>160</v>
      </c>
      <c r="G22" s="559">
        <v>2012</v>
      </c>
      <c r="H22" s="556" t="s">
        <v>42</v>
      </c>
      <c r="I22" s="557"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637" t="s">
        <v>600</v>
      </c>
      <c r="K22" s="507">
        <v>40907.534756944442</v>
      </c>
      <c r="L22" s="481">
        <f t="shared" si="0"/>
        <v>40940</v>
      </c>
      <c r="M22" s="482" t="str">
        <f t="shared" si="1"/>
        <v>PASS</v>
      </c>
      <c r="N22" s="495">
        <v>4018</v>
      </c>
    </row>
    <row r="23" spans="2:14" s="452" customFormat="1">
      <c r="B23" s="495"/>
      <c r="C23" s="495" t="s">
        <v>613</v>
      </c>
      <c r="D23" s="495" t="s">
        <v>591</v>
      </c>
      <c r="E23" s="495" t="s">
        <v>592</v>
      </c>
      <c r="F23" s="506" t="s">
        <v>160</v>
      </c>
      <c r="G23" s="559">
        <v>2012</v>
      </c>
      <c r="H23" s="556" t="s">
        <v>42</v>
      </c>
      <c r="I23" s="557"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637" t="s">
        <v>607</v>
      </c>
      <c r="K23" s="507">
        <v>40907.534756944442</v>
      </c>
      <c r="L23" s="481">
        <f t="shared" si="0"/>
        <v>40969</v>
      </c>
      <c r="M23" s="482" t="str">
        <f t="shared" si="1"/>
        <v>PASS</v>
      </c>
      <c r="N23" s="495">
        <v>3798</v>
      </c>
    </row>
    <row r="24" spans="2:14" s="452" customFormat="1">
      <c r="B24" s="495"/>
      <c r="C24" s="495" t="s">
        <v>613</v>
      </c>
      <c r="D24" s="495" t="s">
        <v>591</v>
      </c>
      <c r="E24" s="495" t="s">
        <v>592</v>
      </c>
      <c r="F24" s="506" t="s">
        <v>160</v>
      </c>
      <c r="G24" s="559">
        <v>2012</v>
      </c>
      <c r="H24" s="556" t="s">
        <v>42</v>
      </c>
      <c r="I24" s="557"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637" t="s">
        <v>601</v>
      </c>
      <c r="K24" s="507">
        <v>40907.534756944442</v>
      </c>
      <c r="L24" s="481">
        <f t="shared" si="0"/>
        <v>41000</v>
      </c>
      <c r="M24" s="482" t="str">
        <f t="shared" si="1"/>
        <v>PASS</v>
      </c>
      <c r="N24" s="495">
        <v>3577</v>
      </c>
    </row>
    <row r="25" spans="2:14" s="452" customFormat="1">
      <c r="B25" s="495"/>
      <c r="C25" s="495" t="s">
        <v>613</v>
      </c>
      <c r="D25" s="495" t="s">
        <v>591</v>
      </c>
      <c r="E25" s="495" t="s">
        <v>592</v>
      </c>
      <c r="F25" s="506" t="s">
        <v>160</v>
      </c>
      <c r="G25" s="559">
        <v>2012</v>
      </c>
      <c r="H25" s="556" t="s">
        <v>42</v>
      </c>
      <c r="I25" s="557"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637" t="s">
        <v>599</v>
      </c>
      <c r="K25" s="507">
        <v>40907.534756944442</v>
      </c>
      <c r="L25" s="481">
        <f t="shared" si="0"/>
        <v>41030</v>
      </c>
      <c r="M25" s="482" t="str">
        <f t="shared" si="1"/>
        <v>PASS</v>
      </c>
      <c r="N25" s="495">
        <v>3838</v>
      </c>
    </row>
    <row r="26" spans="2:14" s="452" customFormat="1">
      <c r="B26" s="495"/>
      <c r="C26" s="495" t="s">
        <v>613</v>
      </c>
      <c r="D26" s="495" t="s">
        <v>591</v>
      </c>
      <c r="E26" s="495" t="s">
        <v>592</v>
      </c>
      <c r="F26" s="506" t="s">
        <v>160</v>
      </c>
      <c r="G26" s="559">
        <v>2012</v>
      </c>
      <c r="H26" s="556" t="s">
        <v>42</v>
      </c>
      <c r="I26" s="557"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637" t="s">
        <v>602</v>
      </c>
      <c r="K26" s="507">
        <v>40907.534756944442</v>
      </c>
      <c r="L26" s="481">
        <f t="shared" si="0"/>
        <v>41061</v>
      </c>
      <c r="M26" s="482" t="str">
        <f t="shared" si="1"/>
        <v>PASS</v>
      </c>
      <c r="N26" s="495">
        <v>3888</v>
      </c>
    </row>
    <row r="27" spans="2:14" s="452" customFormat="1">
      <c r="B27" s="495"/>
      <c r="C27" s="495" t="s">
        <v>613</v>
      </c>
      <c r="D27" s="495" t="s">
        <v>591</v>
      </c>
      <c r="E27" s="495" t="s">
        <v>592</v>
      </c>
      <c r="F27" s="506" t="s">
        <v>160</v>
      </c>
      <c r="G27" s="559">
        <v>2012</v>
      </c>
      <c r="H27" s="556" t="s">
        <v>42</v>
      </c>
      <c r="I27" s="557"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637" t="s">
        <v>608</v>
      </c>
      <c r="K27" s="507">
        <v>40907.534756944442</v>
      </c>
      <c r="L27" s="481">
        <f t="shared" si="0"/>
        <v>41091</v>
      </c>
      <c r="M27" s="482" t="str">
        <f t="shared" si="1"/>
        <v>PASS</v>
      </c>
      <c r="N27" s="495">
        <v>3724</v>
      </c>
    </row>
    <row r="28" spans="2:14" s="452" customFormat="1">
      <c r="B28" s="495"/>
      <c r="C28" s="495" t="s">
        <v>613</v>
      </c>
      <c r="D28" s="495" t="s">
        <v>591</v>
      </c>
      <c r="E28" s="495" t="s">
        <v>592</v>
      </c>
      <c r="F28" s="506" t="s">
        <v>160</v>
      </c>
      <c r="G28" s="559">
        <v>2012</v>
      </c>
      <c r="H28" s="556" t="s">
        <v>42</v>
      </c>
      <c r="I28" s="557"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637" t="s">
        <v>609</v>
      </c>
      <c r="K28" s="507">
        <v>40907.534756944442</v>
      </c>
      <c r="L28" s="481">
        <f t="shared" si="0"/>
        <v>41122</v>
      </c>
      <c r="M28" s="482" t="str">
        <f t="shared" si="1"/>
        <v>PASS</v>
      </c>
      <c r="N28" s="495">
        <v>3642</v>
      </c>
    </row>
    <row r="29" spans="2:14" s="452" customFormat="1">
      <c r="B29" s="495"/>
      <c r="C29" s="495" t="s">
        <v>613</v>
      </c>
      <c r="D29" s="495" t="s">
        <v>591</v>
      </c>
      <c r="E29" s="495" t="s">
        <v>592</v>
      </c>
      <c r="F29" s="506" t="s">
        <v>160</v>
      </c>
      <c r="G29" s="559">
        <v>2012</v>
      </c>
      <c r="H29" s="556" t="s">
        <v>42</v>
      </c>
      <c r="I29" s="557"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637" t="s">
        <v>603</v>
      </c>
      <c r="K29" s="507">
        <v>40907.534756944442</v>
      </c>
      <c r="L29" s="481">
        <f t="shared" si="0"/>
        <v>41153</v>
      </c>
      <c r="M29" s="482" t="str">
        <f t="shared" si="1"/>
        <v>PASS</v>
      </c>
      <c r="N29" s="495">
        <v>4047</v>
      </c>
    </row>
    <row r="30" spans="2:14" s="452" customFormat="1">
      <c r="B30" s="495"/>
      <c r="C30" s="495" t="s">
        <v>613</v>
      </c>
      <c r="D30" s="495" t="s">
        <v>591</v>
      </c>
      <c r="E30" s="495" t="s">
        <v>592</v>
      </c>
      <c r="F30" s="506" t="s">
        <v>160</v>
      </c>
      <c r="G30" s="559">
        <v>2012</v>
      </c>
      <c r="H30" s="556" t="s">
        <v>42</v>
      </c>
      <c r="I30" s="557"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637" t="s">
        <v>605</v>
      </c>
      <c r="K30" s="507">
        <v>40907.534756944442</v>
      </c>
      <c r="L30" s="481">
        <f t="shared" si="0"/>
        <v>41183</v>
      </c>
      <c r="M30" s="482" t="str">
        <f t="shared" si="1"/>
        <v>PASS</v>
      </c>
      <c r="N30" s="495">
        <v>3559</v>
      </c>
    </row>
    <row r="31" spans="2:14" s="452" customFormat="1">
      <c r="B31" s="495"/>
      <c r="C31" s="495" t="s">
        <v>613</v>
      </c>
      <c r="D31" s="495" t="s">
        <v>591</v>
      </c>
      <c r="E31" s="495" t="s">
        <v>592</v>
      </c>
      <c r="F31" s="506" t="s">
        <v>160</v>
      </c>
      <c r="G31" s="559">
        <v>2012</v>
      </c>
      <c r="H31" s="556" t="s">
        <v>42</v>
      </c>
      <c r="I31" s="557"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637" t="s">
        <v>610</v>
      </c>
      <c r="K31" s="507">
        <v>40907.534756944442</v>
      </c>
      <c r="L31" s="481">
        <f>DATE(YEAR(J31),MONTH(J31)+35,DAY(1))</f>
        <v>41214</v>
      </c>
      <c r="M31" s="482" t="str">
        <f>IF(K31&gt;=DATE(YEAR(J31),MONTH(J31)+36,DAY(1)), "FAIL", "PASS")</f>
        <v>PASS</v>
      </c>
      <c r="N31" s="495">
        <v>3859</v>
      </c>
    </row>
    <row r="32" spans="2:14" s="452" customFormat="1">
      <c r="B32" s="495"/>
      <c r="C32" s="495" t="s">
        <v>613</v>
      </c>
      <c r="D32" s="495" t="s">
        <v>591</v>
      </c>
      <c r="E32" s="495" t="s">
        <v>592</v>
      </c>
      <c r="F32" s="506" t="s">
        <v>160</v>
      </c>
      <c r="G32" s="559">
        <v>2012</v>
      </c>
      <c r="H32" s="556" t="s">
        <v>42</v>
      </c>
      <c r="I32" s="557"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637" t="s">
        <v>610</v>
      </c>
      <c r="K32" s="507">
        <v>40907.534756944442</v>
      </c>
      <c r="L32" s="481">
        <f>DATE(YEAR(J32),MONTH(J32)+35,DAY(1))</f>
        <v>41214</v>
      </c>
      <c r="M32" s="482" t="str">
        <f>IF(K32&gt;=DATE(YEAR(J32),MONTH(J32)+36,DAY(1)), "FAIL", "PASS")</f>
        <v>PASS</v>
      </c>
      <c r="N32" s="495">
        <v>122</v>
      </c>
    </row>
    <row r="33" spans="2:16" s="452" customFormat="1">
      <c r="B33" s="495"/>
      <c r="C33" s="495" t="s">
        <v>613</v>
      </c>
      <c r="D33" s="495" t="s">
        <v>593</v>
      </c>
      <c r="E33" s="495" t="s">
        <v>594</v>
      </c>
      <c r="F33" s="506" t="s">
        <v>160</v>
      </c>
      <c r="G33" s="559">
        <v>2012</v>
      </c>
      <c r="H33" s="556" t="s">
        <v>42</v>
      </c>
      <c r="I33" s="557"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637" t="s">
        <v>604</v>
      </c>
      <c r="K33" s="507">
        <v>40907.534756944442</v>
      </c>
      <c r="L33" s="481">
        <f t="shared" ref="L33:L62" si="2">DATE(YEAR(J33),MONTH(J33)+35,DAY(1))</f>
        <v>40878</v>
      </c>
      <c r="M33" s="482" t="str">
        <f t="shared" ref="M33:M62" si="3">IF(K33&gt;=DATE(YEAR(J33),MONTH(J33)+36,DAY(1)), "FAIL", "PASS")</f>
        <v>PASS</v>
      </c>
      <c r="N33" s="495">
        <v>3794</v>
      </c>
      <c r="O33" s="462"/>
      <c r="P33" s="502"/>
    </row>
    <row r="34" spans="2:16">
      <c r="B34" s="495"/>
      <c r="C34" s="495" t="s">
        <v>613</v>
      </c>
      <c r="D34" s="495" t="s">
        <v>593</v>
      </c>
      <c r="E34" s="495" t="s">
        <v>594</v>
      </c>
      <c r="F34" s="506" t="s">
        <v>160</v>
      </c>
      <c r="G34" s="559">
        <v>2012</v>
      </c>
      <c r="H34" s="556" t="s">
        <v>42</v>
      </c>
      <c r="I34" s="557"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637" t="s">
        <v>606</v>
      </c>
      <c r="K34" s="507">
        <v>40907.534756944442</v>
      </c>
      <c r="L34" s="481">
        <f t="shared" si="2"/>
        <v>40909</v>
      </c>
      <c r="M34" s="482" t="str">
        <f t="shared" si="3"/>
        <v>PASS</v>
      </c>
      <c r="N34" s="495">
        <v>3599</v>
      </c>
    </row>
    <row r="35" spans="2:16">
      <c r="B35" s="495"/>
      <c r="C35" s="495" t="s">
        <v>613</v>
      </c>
      <c r="D35" s="495" t="s">
        <v>593</v>
      </c>
      <c r="E35" s="495" t="s">
        <v>594</v>
      </c>
      <c r="F35" s="506" t="s">
        <v>160</v>
      </c>
      <c r="G35" s="559">
        <v>2012</v>
      </c>
      <c r="H35" s="556" t="s">
        <v>42</v>
      </c>
      <c r="I35" s="557"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637" t="s">
        <v>600</v>
      </c>
      <c r="K35" s="507">
        <v>40907.534756944442</v>
      </c>
      <c r="L35" s="481">
        <f t="shared" si="2"/>
        <v>40940</v>
      </c>
      <c r="M35" s="482" t="str">
        <f t="shared" si="3"/>
        <v>PASS</v>
      </c>
      <c r="N35" s="495">
        <v>3936</v>
      </c>
    </row>
    <row r="36" spans="2:16">
      <c r="B36" s="495"/>
      <c r="C36" s="495" t="s">
        <v>613</v>
      </c>
      <c r="D36" s="495" t="s">
        <v>593</v>
      </c>
      <c r="E36" s="495" t="s">
        <v>594</v>
      </c>
      <c r="F36" s="506" t="s">
        <v>160</v>
      </c>
      <c r="G36" s="559">
        <v>2012</v>
      </c>
      <c r="H36" s="556" t="s">
        <v>42</v>
      </c>
      <c r="I36" s="557"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637" t="s">
        <v>607</v>
      </c>
      <c r="K36" s="507">
        <v>40907.534756944442</v>
      </c>
      <c r="L36" s="481">
        <f t="shared" si="2"/>
        <v>40969</v>
      </c>
      <c r="M36" s="482" t="str">
        <f t="shared" si="3"/>
        <v>PASS</v>
      </c>
      <c r="N36" s="495">
        <v>3848</v>
      </c>
    </row>
    <row r="37" spans="2:16">
      <c r="B37" s="495"/>
      <c r="C37" s="495" t="s">
        <v>613</v>
      </c>
      <c r="D37" s="495" t="s">
        <v>593</v>
      </c>
      <c r="E37" s="495" t="s">
        <v>594</v>
      </c>
      <c r="F37" s="506" t="s">
        <v>160</v>
      </c>
      <c r="G37" s="559">
        <v>2012</v>
      </c>
      <c r="H37" s="556" t="s">
        <v>42</v>
      </c>
      <c r="I37" s="557"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637" t="s">
        <v>601</v>
      </c>
      <c r="K37" s="507">
        <v>40907.534756944442</v>
      </c>
      <c r="L37" s="481">
        <f t="shared" si="2"/>
        <v>41000</v>
      </c>
      <c r="M37" s="482" t="str">
        <f t="shared" si="3"/>
        <v>PASS</v>
      </c>
      <c r="N37" s="495">
        <v>3585</v>
      </c>
    </row>
    <row r="38" spans="2:16">
      <c r="B38" s="495"/>
      <c r="C38" s="495" t="s">
        <v>613</v>
      </c>
      <c r="D38" s="495" t="s">
        <v>593</v>
      </c>
      <c r="E38" s="495" t="s">
        <v>594</v>
      </c>
      <c r="F38" s="506" t="s">
        <v>160</v>
      </c>
      <c r="G38" s="559">
        <v>2012</v>
      </c>
      <c r="H38" s="556" t="s">
        <v>42</v>
      </c>
      <c r="I38" s="557"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637" t="s">
        <v>599</v>
      </c>
      <c r="K38" s="507">
        <v>40907.534756944442</v>
      </c>
      <c r="L38" s="481">
        <f t="shared" si="2"/>
        <v>41030</v>
      </c>
      <c r="M38" s="482" t="str">
        <f t="shared" si="3"/>
        <v>PASS</v>
      </c>
      <c r="N38" s="495">
        <v>3837</v>
      </c>
    </row>
    <row r="39" spans="2:16">
      <c r="B39" s="495"/>
      <c r="C39" s="495" t="s">
        <v>613</v>
      </c>
      <c r="D39" s="495" t="s">
        <v>593</v>
      </c>
      <c r="E39" s="495" t="s">
        <v>594</v>
      </c>
      <c r="F39" s="506" t="s">
        <v>160</v>
      </c>
      <c r="G39" s="559">
        <v>2012</v>
      </c>
      <c r="H39" s="556" t="s">
        <v>42</v>
      </c>
      <c r="I39" s="557"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37" t="s">
        <v>602</v>
      </c>
      <c r="K39" s="507">
        <v>40907.534756944442</v>
      </c>
      <c r="L39" s="481">
        <f t="shared" si="2"/>
        <v>41061</v>
      </c>
      <c r="M39" s="482" t="str">
        <f t="shared" si="3"/>
        <v>PASS</v>
      </c>
      <c r="N39" s="495">
        <v>3893</v>
      </c>
    </row>
    <row r="40" spans="2:16">
      <c r="B40" s="495"/>
      <c r="C40" s="495" t="s">
        <v>613</v>
      </c>
      <c r="D40" s="495" t="s">
        <v>593</v>
      </c>
      <c r="E40" s="495" t="s">
        <v>594</v>
      </c>
      <c r="F40" s="506" t="s">
        <v>160</v>
      </c>
      <c r="G40" s="559">
        <v>2012</v>
      </c>
      <c r="H40" s="556" t="s">
        <v>42</v>
      </c>
      <c r="I40" s="557"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37" t="s">
        <v>608</v>
      </c>
      <c r="K40" s="507">
        <v>40907.534756944442</v>
      </c>
      <c r="L40" s="481">
        <f t="shared" si="2"/>
        <v>41091</v>
      </c>
      <c r="M40" s="482" t="str">
        <f t="shared" si="3"/>
        <v>PASS</v>
      </c>
      <c r="N40" s="495">
        <v>3732</v>
      </c>
    </row>
    <row r="41" spans="2:16">
      <c r="B41" s="495"/>
      <c r="C41" s="495" t="s">
        <v>613</v>
      </c>
      <c r="D41" s="495" t="s">
        <v>593</v>
      </c>
      <c r="E41" s="495" t="s">
        <v>594</v>
      </c>
      <c r="F41" s="506" t="s">
        <v>160</v>
      </c>
      <c r="G41" s="559">
        <v>2012</v>
      </c>
      <c r="H41" s="556" t="s">
        <v>42</v>
      </c>
      <c r="I41" s="557"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37" t="s">
        <v>609</v>
      </c>
      <c r="K41" s="507">
        <v>40907.534756944442</v>
      </c>
      <c r="L41" s="481">
        <f t="shared" si="2"/>
        <v>41122</v>
      </c>
      <c r="M41" s="482" t="str">
        <f t="shared" si="3"/>
        <v>PASS</v>
      </c>
      <c r="N41" s="495">
        <v>3642</v>
      </c>
    </row>
    <row r="42" spans="2:16">
      <c r="B42" s="495"/>
      <c r="C42" s="495" t="s">
        <v>613</v>
      </c>
      <c r="D42" s="495" t="s">
        <v>593</v>
      </c>
      <c r="E42" s="495" t="s">
        <v>594</v>
      </c>
      <c r="F42" s="506" t="s">
        <v>160</v>
      </c>
      <c r="G42" s="559">
        <v>2012</v>
      </c>
      <c r="H42" s="556" t="s">
        <v>42</v>
      </c>
      <c r="I42" s="557"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37" t="s">
        <v>603</v>
      </c>
      <c r="K42" s="507">
        <v>40907.534756944442</v>
      </c>
      <c r="L42" s="481">
        <f t="shared" si="2"/>
        <v>41153</v>
      </c>
      <c r="M42" s="482" t="str">
        <f t="shared" si="3"/>
        <v>PASS</v>
      </c>
      <c r="N42" s="495">
        <v>3816</v>
      </c>
    </row>
    <row r="43" spans="2:16">
      <c r="B43" s="495"/>
      <c r="C43" s="495" t="s">
        <v>613</v>
      </c>
      <c r="D43" s="495" t="s">
        <v>593</v>
      </c>
      <c r="E43" s="495" t="s">
        <v>594</v>
      </c>
      <c r="F43" s="506" t="s">
        <v>160</v>
      </c>
      <c r="G43" s="559">
        <v>2012</v>
      </c>
      <c r="H43" s="556" t="s">
        <v>42</v>
      </c>
      <c r="I43" s="557"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637" t="s">
        <v>605</v>
      </c>
      <c r="K43" s="507">
        <v>40907.534756944442</v>
      </c>
      <c r="L43" s="481">
        <f t="shared" si="2"/>
        <v>41183</v>
      </c>
      <c r="M43" s="482" t="str">
        <f t="shared" si="3"/>
        <v>PASS</v>
      </c>
      <c r="N43" s="495">
        <v>3586</v>
      </c>
    </row>
    <row r="44" spans="2:16">
      <c r="B44" s="495"/>
      <c r="C44" s="495" t="s">
        <v>613</v>
      </c>
      <c r="D44" s="495" t="s">
        <v>593</v>
      </c>
      <c r="E44" s="495" t="s">
        <v>594</v>
      </c>
      <c r="F44" s="506" t="s">
        <v>160</v>
      </c>
      <c r="G44" s="559">
        <v>2012</v>
      </c>
      <c r="H44" s="556" t="s">
        <v>42</v>
      </c>
      <c r="I44" s="557"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637" t="s">
        <v>610</v>
      </c>
      <c r="K44" s="507">
        <v>40907.534756944442</v>
      </c>
      <c r="L44" s="481">
        <f t="shared" si="2"/>
        <v>41214</v>
      </c>
      <c r="M44" s="482" t="str">
        <f t="shared" si="3"/>
        <v>PASS</v>
      </c>
      <c r="N44" s="495">
        <v>4213</v>
      </c>
    </row>
    <row r="45" spans="2:16">
      <c r="B45" s="495"/>
      <c r="C45" s="495" t="s">
        <v>613</v>
      </c>
      <c r="D45" s="495" t="s">
        <v>595</v>
      </c>
      <c r="E45" s="495" t="s">
        <v>596</v>
      </c>
      <c r="F45" s="506" t="s">
        <v>160</v>
      </c>
      <c r="G45" s="559">
        <v>2012</v>
      </c>
      <c r="H45" s="556" t="s">
        <v>42</v>
      </c>
      <c r="I45" s="557"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637" t="s">
        <v>604</v>
      </c>
      <c r="K45" s="507">
        <v>40907.534756944442</v>
      </c>
      <c r="L45" s="481">
        <f t="shared" si="2"/>
        <v>40878</v>
      </c>
      <c r="M45" s="482" t="str">
        <f t="shared" si="3"/>
        <v>PASS</v>
      </c>
      <c r="N45" s="495">
        <v>3798</v>
      </c>
    </row>
    <row r="46" spans="2:16">
      <c r="B46" s="495"/>
      <c r="C46" s="495" t="s">
        <v>613</v>
      </c>
      <c r="D46" s="495" t="s">
        <v>595</v>
      </c>
      <c r="E46" s="495" t="s">
        <v>596</v>
      </c>
      <c r="F46" s="506" t="s">
        <v>160</v>
      </c>
      <c r="G46" s="559">
        <v>2012</v>
      </c>
      <c r="H46" s="556" t="s">
        <v>42</v>
      </c>
      <c r="I46" s="557"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637" t="s">
        <v>606</v>
      </c>
      <c r="K46" s="507">
        <v>40907.534756944442</v>
      </c>
      <c r="L46" s="481">
        <f t="shared" si="2"/>
        <v>40909</v>
      </c>
      <c r="M46" s="482" t="str">
        <f t="shared" si="3"/>
        <v>PASS</v>
      </c>
      <c r="N46" s="495">
        <v>3607</v>
      </c>
    </row>
    <row r="47" spans="2:16">
      <c r="B47" s="495"/>
      <c r="C47" s="495" t="s">
        <v>613</v>
      </c>
      <c r="D47" s="495" t="s">
        <v>595</v>
      </c>
      <c r="E47" s="495" t="s">
        <v>596</v>
      </c>
      <c r="F47" s="506" t="s">
        <v>160</v>
      </c>
      <c r="G47" s="559">
        <v>2012</v>
      </c>
      <c r="H47" s="556" t="s">
        <v>42</v>
      </c>
      <c r="I47" s="557"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637" t="s">
        <v>600</v>
      </c>
      <c r="K47" s="507">
        <v>40907.534756944442</v>
      </c>
      <c r="L47" s="481">
        <f t="shared" si="2"/>
        <v>40940</v>
      </c>
      <c r="M47" s="482" t="str">
        <f t="shared" si="3"/>
        <v>PASS</v>
      </c>
      <c r="N47" s="495">
        <v>3927</v>
      </c>
    </row>
    <row r="48" spans="2:16">
      <c r="B48" s="495"/>
      <c r="C48" s="495" t="s">
        <v>613</v>
      </c>
      <c r="D48" s="495" t="s">
        <v>595</v>
      </c>
      <c r="E48" s="495" t="s">
        <v>596</v>
      </c>
      <c r="F48" s="506" t="s">
        <v>160</v>
      </c>
      <c r="G48" s="559">
        <v>2012</v>
      </c>
      <c r="H48" s="556" t="s">
        <v>42</v>
      </c>
      <c r="I48" s="557"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637" t="s">
        <v>607</v>
      </c>
      <c r="K48" s="507">
        <v>40907.534756944442</v>
      </c>
      <c r="L48" s="481">
        <f t="shared" si="2"/>
        <v>40969</v>
      </c>
      <c r="M48" s="482" t="str">
        <f t="shared" si="3"/>
        <v>PASS</v>
      </c>
      <c r="N48" s="495">
        <v>3828</v>
      </c>
    </row>
    <row r="49" spans="2:14">
      <c r="B49" s="495"/>
      <c r="C49" s="495" t="s">
        <v>613</v>
      </c>
      <c r="D49" s="495" t="s">
        <v>595</v>
      </c>
      <c r="E49" s="495" t="s">
        <v>596</v>
      </c>
      <c r="F49" s="506" t="s">
        <v>160</v>
      </c>
      <c r="G49" s="559">
        <v>2012</v>
      </c>
      <c r="H49" s="556" t="s">
        <v>42</v>
      </c>
      <c r="I49" s="557"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637" t="s">
        <v>601</v>
      </c>
      <c r="K49" s="507">
        <v>40907.534756944442</v>
      </c>
      <c r="L49" s="481">
        <f t="shared" si="2"/>
        <v>41000</v>
      </c>
      <c r="M49" s="482" t="str">
        <f t="shared" si="3"/>
        <v>PASS</v>
      </c>
      <c r="N49" s="495">
        <v>3592</v>
      </c>
    </row>
    <row r="50" spans="2:14">
      <c r="B50" s="495"/>
      <c r="C50" s="495" t="s">
        <v>613</v>
      </c>
      <c r="D50" s="495" t="s">
        <v>595</v>
      </c>
      <c r="E50" s="495" t="s">
        <v>596</v>
      </c>
      <c r="F50" s="506" t="s">
        <v>160</v>
      </c>
      <c r="G50" s="559">
        <v>2012</v>
      </c>
      <c r="H50" s="556" t="s">
        <v>42</v>
      </c>
      <c r="I50" s="557"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637" t="s">
        <v>599</v>
      </c>
      <c r="K50" s="507">
        <v>40907.534756944442</v>
      </c>
      <c r="L50" s="481">
        <f t="shared" si="2"/>
        <v>41030</v>
      </c>
      <c r="M50" s="482" t="str">
        <f t="shared" si="3"/>
        <v>PASS</v>
      </c>
      <c r="N50" s="495">
        <v>3849</v>
      </c>
    </row>
    <row r="51" spans="2:14">
      <c r="B51" s="495"/>
      <c r="C51" s="495" t="s">
        <v>613</v>
      </c>
      <c r="D51" s="495" t="s">
        <v>595</v>
      </c>
      <c r="E51" s="495" t="s">
        <v>596</v>
      </c>
      <c r="F51" s="506" t="s">
        <v>160</v>
      </c>
      <c r="G51" s="559">
        <v>2012</v>
      </c>
      <c r="H51" s="556" t="s">
        <v>42</v>
      </c>
      <c r="I51" s="557"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637" t="s">
        <v>602</v>
      </c>
      <c r="K51" s="507">
        <v>40907.534756944442</v>
      </c>
      <c r="L51" s="481">
        <f t="shared" si="2"/>
        <v>41061</v>
      </c>
      <c r="M51" s="482" t="str">
        <f t="shared" si="3"/>
        <v>PASS</v>
      </c>
      <c r="N51" s="495">
        <v>3881</v>
      </c>
    </row>
    <row r="52" spans="2:14">
      <c r="B52" s="495"/>
      <c r="C52" s="495" t="s">
        <v>613</v>
      </c>
      <c r="D52" s="495" t="s">
        <v>595</v>
      </c>
      <c r="E52" s="495" t="s">
        <v>596</v>
      </c>
      <c r="F52" s="506" t="s">
        <v>160</v>
      </c>
      <c r="G52" s="559">
        <v>2012</v>
      </c>
      <c r="H52" s="556" t="s">
        <v>42</v>
      </c>
      <c r="I52" s="557"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637" t="s">
        <v>608</v>
      </c>
      <c r="K52" s="507">
        <v>40907.534756944442</v>
      </c>
      <c r="L52" s="481">
        <f t="shared" si="2"/>
        <v>41091</v>
      </c>
      <c r="M52" s="482" t="str">
        <f t="shared" si="3"/>
        <v>PASS</v>
      </c>
      <c r="N52" s="495">
        <v>3724</v>
      </c>
    </row>
    <row r="53" spans="2:14">
      <c r="B53" s="495"/>
      <c r="C53" s="495" t="s">
        <v>613</v>
      </c>
      <c r="D53" s="495" t="s">
        <v>595</v>
      </c>
      <c r="E53" s="495" t="s">
        <v>596</v>
      </c>
      <c r="F53" s="506" t="s">
        <v>160</v>
      </c>
      <c r="G53" s="559">
        <v>2012</v>
      </c>
      <c r="H53" s="556" t="s">
        <v>42</v>
      </c>
      <c r="I53" s="557"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637" t="s">
        <v>609</v>
      </c>
      <c r="K53" s="507">
        <v>40907.534756944442</v>
      </c>
      <c r="L53" s="481">
        <f t="shared" si="2"/>
        <v>41122</v>
      </c>
      <c r="M53" s="482" t="str">
        <f t="shared" si="3"/>
        <v>PASS</v>
      </c>
      <c r="N53" s="495">
        <v>3642</v>
      </c>
    </row>
    <row r="54" spans="2:14">
      <c r="B54" s="495"/>
      <c r="C54" s="495" t="s">
        <v>613</v>
      </c>
      <c r="D54" s="495" t="s">
        <v>595</v>
      </c>
      <c r="E54" s="495" t="s">
        <v>596</v>
      </c>
      <c r="F54" s="506" t="s">
        <v>160</v>
      </c>
      <c r="G54" s="559">
        <v>2012</v>
      </c>
      <c r="H54" s="556" t="s">
        <v>42</v>
      </c>
      <c r="I54" s="557"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637" t="s">
        <v>603</v>
      </c>
      <c r="K54" s="507">
        <v>40907.534756944442</v>
      </c>
      <c r="L54" s="481">
        <f t="shared" si="2"/>
        <v>41153</v>
      </c>
      <c r="M54" s="482" t="str">
        <f t="shared" si="3"/>
        <v>PASS</v>
      </c>
      <c r="N54" s="495">
        <v>3808</v>
      </c>
    </row>
    <row r="55" spans="2:14">
      <c r="B55" s="495"/>
      <c r="C55" s="495" t="s">
        <v>613</v>
      </c>
      <c r="D55" s="495" t="s">
        <v>595</v>
      </c>
      <c r="E55" s="495" t="s">
        <v>596</v>
      </c>
      <c r="F55" s="506" t="s">
        <v>160</v>
      </c>
      <c r="G55" s="559">
        <v>2012</v>
      </c>
      <c r="H55" s="556" t="s">
        <v>42</v>
      </c>
      <c r="I55" s="557"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637" t="s">
        <v>605</v>
      </c>
      <c r="K55" s="507">
        <v>40907.534756944442</v>
      </c>
      <c r="L55" s="481">
        <f t="shared" si="2"/>
        <v>41183</v>
      </c>
      <c r="M55" s="482" t="str">
        <f t="shared" si="3"/>
        <v>PASS</v>
      </c>
      <c r="N55" s="495">
        <v>3574</v>
      </c>
    </row>
    <row r="56" spans="2:14">
      <c r="B56" s="495"/>
      <c r="C56" s="495" t="s">
        <v>613</v>
      </c>
      <c r="D56" s="495" t="s">
        <v>595</v>
      </c>
      <c r="E56" s="495" t="s">
        <v>596</v>
      </c>
      <c r="F56" s="506" t="s">
        <v>160</v>
      </c>
      <c r="G56" s="559">
        <v>2012</v>
      </c>
      <c r="H56" s="556" t="s">
        <v>42</v>
      </c>
      <c r="I56" s="557"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5" t="s">
        <v>610</v>
      </c>
      <c r="K56" s="507">
        <v>40907.534756944442</v>
      </c>
      <c r="L56" s="481">
        <f t="shared" si="2"/>
        <v>41214</v>
      </c>
      <c r="M56" s="482" t="str">
        <f t="shared" si="3"/>
        <v>PASS</v>
      </c>
      <c r="N56" s="495">
        <v>3868</v>
      </c>
    </row>
    <row r="57" spans="2:14">
      <c r="B57" s="495"/>
      <c r="C57" s="495" t="s">
        <v>613</v>
      </c>
      <c r="D57" s="495" t="s">
        <v>595</v>
      </c>
      <c r="E57" s="495" t="s">
        <v>596</v>
      </c>
      <c r="F57" s="506" t="s">
        <v>160</v>
      </c>
      <c r="G57" s="559">
        <v>2012</v>
      </c>
      <c r="H57" s="556" t="s">
        <v>42</v>
      </c>
      <c r="I57" s="557"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5" t="s">
        <v>610</v>
      </c>
      <c r="K57" s="507">
        <v>40907.534756944442</v>
      </c>
      <c r="L57" s="481">
        <f t="shared" si="2"/>
        <v>41214</v>
      </c>
      <c r="M57" s="482" t="str">
        <f t="shared" si="3"/>
        <v>PASS</v>
      </c>
      <c r="N57" s="495">
        <v>11</v>
      </c>
    </row>
    <row r="58" spans="2:14">
      <c r="B58" s="495"/>
      <c r="C58" s="495" t="s">
        <v>611</v>
      </c>
      <c r="D58" s="495" t="s">
        <v>597</v>
      </c>
      <c r="E58" s="495" t="s">
        <v>598</v>
      </c>
      <c r="F58" s="506" t="s">
        <v>160</v>
      </c>
      <c r="G58" s="559">
        <v>2012</v>
      </c>
      <c r="H58" s="556" t="s">
        <v>42</v>
      </c>
      <c r="I58" s="557"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5" t="s">
        <v>607</v>
      </c>
      <c r="K58" s="507">
        <v>40907.534756944442</v>
      </c>
      <c r="L58" s="481">
        <f t="shared" si="2"/>
        <v>40969</v>
      </c>
      <c r="M58" s="482" t="str">
        <f t="shared" si="3"/>
        <v>PASS</v>
      </c>
      <c r="N58" s="495">
        <v>28</v>
      </c>
    </row>
    <row r="59" spans="2:14">
      <c r="B59" s="495"/>
      <c r="C59" s="495" t="s">
        <v>611</v>
      </c>
      <c r="D59" s="495" t="s">
        <v>597</v>
      </c>
      <c r="E59" s="495" t="s">
        <v>598</v>
      </c>
      <c r="F59" s="506" t="s">
        <v>160</v>
      </c>
      <c r="G59" s="559">
        <v>2012</v>
      </c>
      <c r="H59" s="556" t="s">
        <v>42</v>
      </c>
      <c r="I59" s="557"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5" t="s">
        <v>601</v>
      </c>
      <c r="K59" s="507">
        <v>40907.534756944442</v>
      </c>
      <c r="L59" s="481">
        <f t="shared" si="2"/>
        <v>41000</v>
      </c>
      <c r="M59" s="482" t="str">
        <f t="shared" si="3"/>
        <v>PASS</v>
      </c>
      <c r="N59" s="495">
        <v>17</v>
      </c>
    </row>
    <row r="60" spans="2:14">
      <c r="B60" s="495"/>
      <c r="C60" s="495" t="s">
        <v>611</v>
      </c>
      <c r="D60" s="495" t="s">
        <v>597</v>
      </c>
      <c r="E60" s="495" t="s">
        <v>598</v>
      </c>
      <c r="F60" s="506" t="s">
        <v>160</v>
      </c>
      <c r="G60" s="559">
        <v>2012</v>
      </c>
      <c r="H60" s="556" t="s">
        <v>42</v>
      </c>
      <c r="I60" s="557"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5" t="s">
        <v>608</v>
      </c>
      <c r="K60" s="507">
        <v>40907.534756944442</v>
      </c>
      <c r="L60" s="481">
        <f t="shared" si="2"/>
        <v>41091</v>
      </c>
      <c r="M60" s="482" t="str">
        <f t="shared" si="3"/>
        <v>PASS</v>
      </c>
      <c r="N60" s="495">
        <v>28</v>
      </c>
    </row>
    <row r="61" spans="2:14">
      <c r="B61" s="495"/>
      <c r="C61" s="495" t="s">
        <v>611</v>
      </c>
      <c r="D61" s="495" t="s">
        <v>597</v>
      </c>
      <c r="E61" s="495" t="s">
        <v>598</v>
      </c>
      <c r="F61" s="506" t="s">
        <v>160</v>
      </c>
      <c r="G61" s="559">
        <v>2012</v>
      </c>
      <c r="H61" s="556" t="s">
        <v>42</v>
      </c>
      <c r="I61" s="557"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5" t="s">
        <v>603</v>
      </c>
      <c r="K61" s="507">
        <v>40907.534756944442</v>
      </c>
      <c r="L61" s="481">
        <f t="shared" si="2"/>
        <v>41153</v>
      </c>
      <c r="M61" s="482" t="str">
        <f t="shared" si="3"/>
        <v>PASS</v>
      </c>
      <c r="N61" s="495">
        <v>14</v>
      </c>
    </row>
    <row r="62" spans="2:14">
      <c r="B62" s="495"/>
      <c r="C62" s="495" t="s">
        <v>611</v>
      </c>
      <c r="D62" s="495" t="s">
        <v>597</v>
      </c>
      <c r="E62" s="495" t="s">
        <v>598</v>
      </c>
      <c r="F62" s="506" t="s">
        <v>160</v>
      </c>
      <c r="G62" s="559">
        <v>2012</v>
      </c>
      <c r="H62" s="556" t="s">
        <v>42</v>
      </c>
      <c r="I62" s="557"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5" t="s">
        <v>610</v>
      </c>
      <c r="K62" s="507">
        <v>40907.534756944442</v>
      </c>
      <c r="L62" s="481">
        <f t="shared" si="2"/>
        <v>41214</v>
      </c>
      <c r="M62" s="482" t="str">
        <f t="shared" si="3"/>
        <v>PASS</v>
      </c>
      <c r="N62" s="495">
        <v>1</v>
      </c>
    </row>
    <row r="63" spans="2:14">
      <c r="B63" s="495"/>
      <c r="C63" s="495"/>
      <c r="D63" s="495"/>
      <c r="E63" s="495"/>
      <c r="F63" s="506"/>
      <c r="G63" s="559"/>
      <c r="H63" s="556"/>
      <c r="I63" s="557"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
      </c>
      <c r="J63" s="495"/>
      <c r="K63" s="495"/>
      <c r="L63" s="481">
        <f t="shared" ref="L63" si="4">DATE(YEAR(J63),MONTH(J63)+35,DAY(1))</f>
        <v>1066</v>
      </c>
      <c r="M63" s="482" t="str">
        <f t="shared" ref="M63" si="5">IF(K63&gt;=DATE(YEAR(J63),MONTH(J63)+36,DAY(1)), "FAIL", "PASS")</f>
        <v>PASS</v>
      </c>
      <c r="N63" s="495"/>
    </row>
  </sheetData>
  <phoneticPr fontId="3" type="noConversion"/>
  <conditionalFormatting sqref="L8:M8 L33">
    <cfRule type="expression" dxfId="14" priority="6" stopIfTrue="1">
      <formula>$J8=""</formula>
    </cfRule>
  </conditionalFormatting>
  <conditionalFormatting sqref="L31:M32">
    <cfRule type="expression" dxfId="13" priority="4" stopIfTrue="1">
      <formula>$J31=""</formula>
    </cfRule>
  </conditionalFormatting>
  <conditionalFormatting sqref="L9:M30">
    <cfRule type="expression" dxfId="12" priority="3" stopIfTrue="1">
      <formula>$J9=""</formula>
    </cfRule>
  </conditionalFormatting>
  <conditionalFormatting sqref="L33:M62">
    <cfRule type="expression" dxfId="11" priority="2" stopIfTrue="1">
      <formula>$J33=""</formula>
    </cfRule>
  </conditionalFormatting>
  <conditionalFormatting sqref="L63:M63">
    <cfRule type="expression" dxfId="10" priority="1" stopIfTrue="1">
      <formula>$J63=""</formula>
    </cfRule>
  </conditionalFormatting>
  <dataValidations count="3">
    <dataValidation type="list" allowBlank="1" showInputMessage="1" showErrorMessage="1" sqref="F8:F63">
      <formula1>PCCC</formula1>
    </dataValidation>
    <dataValidation type="list" allowBlank="1" showInputMessage="1" showErrorMessage="1" sqref="H8:H63">
      <formula1>LTST</formula1>
    </dataValidation>
    <dataValidation type="list" allowBlank="1" showInputMessage="1" showErrorMessage="1" sqref="G8:G63">
      <formula1>Years</formula1>
    </dataValidation>
  </dataValidations>
  <pageMargins left="0.7" right="0.7" top="0.75" bottom="0.75" header="0.3" footer="0.3"/>
  <pageSetup scale="40" fitToHeight="0" orientation="landscape" r:id="rId1"/>
  <colBreaks count="1" manualBreakCount="1">
    <brk id="18" max="65534"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W65536"/>
  <sheetViews>
    <sheetView zoomScale="55" zoomScaleNormal="85" zoomScaleSheetLayoutView="55" workbookViewId="0">
      <pane ySplit="7" topLeftCell="A8" activePane="bottomLeft" state="frozen"/>
      <selection activeCell="J6" activeCellId="1" sqref="I6 J6"/>
      <selection pane="bottomLeft" activeCell="A34" sqref="A34:IV65536"/>
    </sheetView>
  </sheetViews>
  <sheetFormatPr defaultColWidth="11.42578125" defaultRowHeight="12.75"/>
  <cols>
    <col min="1" max="1" width="11.42578125" style="462" customWidth="1"/>
    <col min="2" max="3" width="18" style="497" customWidth="1"/>
    <col min="4" max="4" width="14.140625" style="497" customWidth="1"/>
    <col min="5" max="5" width="43.7109375" style="497" customWidth="1"/>
    <col min="6" max="9" width="24.42578125" style="497" customWidth="1"/>
    <col min="10" max="10" width="18" style="498" customWidth="1"/>
    <col min="11" max="11" width="18" style="499" customWidth="1"/>
    <col min="12" max="12" width="18" style="500" customWidth="1"/>
    <col min="13" max="13" width="22.28515625" style="462" customWidth="1"/>
    <col min="14" max="14" width="22" style="501" customWidth="1"/>
    <col min="15" max="15" width="18" style="462" customWidth="1"/>
    <col min="16" max="16" width="18" style="502" customWidth="1"/>
    <col min="17" max="16384" width="11.42578125" style="462"/>
  </cols>
  <sheetData>
    <row r="1" spans="1:23">
      <c r="A1" s="486"/>
      <c r="B1" s="462"/>
      <c r="C1" s="462"/>
      <c r="D1" s="462"/>
      <c r="E1" s="462"/>
      <c r="F1" s="462"/>
      <c r="G1" s="462"/>
      <c r="H1" s="462"/>
      <c r="I1" s="462"/>
      <c r="J1" s="462"/>
      <c r="K1" s="462"/>
      <c r="L1" s="462"/>
      <c r="N1" s="463"/>
      <c r="P1" s="462"/>
    </row>
    <row r="2" spans="1:23" s="453" customFormat="1" ht="18.75">
      <c r="B2" s="454" t="s">
        <v>222</v>
      </c>
      <c r="K2" s="455"/>
      <c r="L2" s="455"/>
      <c r="M2" s="455"/>
      <c r="R2" s="457"/>
      <c r="S2" s="458"/>
      <c r="V2" s="459"/>
      <c r="W2" s="459"/>
    </row>
    <row r="3" spans="1:23" s="453" customFormat="1" ht="15" customHeight="1">
      <c r="B3" s="61" t="s">
        <v>46</v>
      </c>
      <c r="K3" s="455"/>
      <c r="L3" s="455"/>
      <c r="M3" s="455"/>
      <c r="S3" s="459"/>
      <c r="T3" s="459"/>
    </row>
    <row r="4" spans="1:23" s="60" customFormat="1" ht="15" customHeight="1">
      <c r="B4" s="61" t="str">
        <f>'Title Page'!B16:K16</f>
        <v>Noble Americas Energy Solutions LLC</v>
      </c>
      <c r="D4" s="109"/>
      <c r="E4" s="492" t="s">
        <v>48</v>
      </c>
      <c r="F4" s="492"/>
      <c r="G4" s="492"/>
      <c r="H4" s="492"/>
      <c r="I4" s="492"/>
      <c r="J4" s="115"/>
      <c r="Q4" s="453"/>
      <c r="R4" s="453"/>
      <c r="S4" s="460"/>
      <c r="T4" s="460"/>
    </row>
    <row r="5" spans="1:23" s="60" customFormat="1" ht="15" customHeight="1">
      <c r="B5" s="456">
        <f>'Title Page'!B58</f>
        <v>42250</v>
      </c>
      <c r="D5" s="116"/>
      <c r="E5" s="492" t="s">
        <v>184</v>
      </c>
      <c r="F5" s="492"/>
      <c r="G5" s="492"/>
      <c r="H5" s="492"/>
      <c r="I5" s="492"/>
      <c r="Q5" s="453"/>
      <c r="R5" s="453"/>
      <c r="S5" s="460"/>
      <c r="T5" s="460"/>
    </row>
    <row r="6" spans="1:23">
      <c r="B6" s="462"/>
      <c r="C6" s="462"/>
      <c r="D6" s="462"/>
      <c r="E6" s="462"/>
      <c r="F6" s="462"/>
      <c r="G6" s="462"/>
      <c r="H6" s="462"/>
      <c r="I6" s="462"/>
      <c r="J6" s="462"/>
      <c r="K6" s="462"/>
      <c r="L6" s="462"/>
      <c r="M6" s="543"/>
      <c r="N6" s="544"/>
      <c r="P6" s="462"/>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s="452" customFormat="1">
      <c r="B8" s="495"/>
      <c r="C8" s="495"/>
      <c r="D8" s="495"/>
      <c r="E8" s="562"/>
      <c r="F8" s="506"/>
      <c r="G8" s="559"/>
      <c r="H8" s="556"/>
      <c r="I8" s="557"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6"/>
      <c r="K8" s="507"/>
      <c r="L8" s="481">
        <f>DATE(YEAR(J8),MONTH(J8)+35,DAY(1))</f>
        <v>1066</v>
      </c>
      <c r="M8" s="482" t="str">
        <f>IF(K8&gt;=DATE(YEAR(J8),MONTH(J8)+36,DAY(1)), "FAIL", "PASS")</f>
        <v>PASS</v>
      </c>
      <c r="N8" s="552"/>
    </row>
    <row r="9" spans="1:23" s="452" customFormat="1">
      <c r="B9" s="495"/>
      <c r="C9" s="495"/>
      <c r="D9" s="495"/>
      <c r="E9" s="562"/>
      <c r="F9" s="506"/>
      <c r="G9" s="559"/>
      <c r="H9" s="556"/>
      <c r="I9" s="557"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6"/>
      <c r="K9" s="507"/>
      <c r="L9" s="481">
        <f t="shared" ref="L9:L30" si="0">DATE(YEAR(J9),MONTH(J9)+35,DAY(1))</f>
        <v>1066</v>
      </c>
      <c r="M9" s="482" t="str">
        <f t="shared" ref="M9:M30" si="1">IF(K9&gt;=DATE(YEAR(J9),MONTH(J9)+36,DAY(1)), "FAIL", "PASS")</f>
        <v>PASS</v>
      </c>
      <c r="N9" s="552"/>
    </row>
    <row r="10" spans="1:23" s="452" customFormat="1">
      <c r="B10" s="495"/>
      <c r="C10" s="495"/>
      <c r="D10" s="495"/>
      <c r="E10" s="562"/>
      <c r="F10" s="506"/>
      <c r="G10" s="559"/>
      <c r="H10" s="556"/>
      <c r="I10" s="557"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6"/>
      <c r="K10" s="507"/>
      <c r="L10" s="481">
        <f t="shared" si="0"/>
        <v>1066</v>
      </c>
      <c r="M10" s="482" t="str">
        <f t="shared" si="1"/>
        <v>PASS</v>
      </c>
      <c r="N10" s="552"/>
    </row>
    <row r="11" spans="1:23" s="452" customFormat="1">
      <c r="B11" s="495"/>
      <c r="C11" s="495"/>
      <c r="D11" s="495"/>
      <c r="E11" s="562"/>
      <c r="F11" s="506"/>
      <c r="G11" s="559"/>
      <c r="H11" s="556"/>
      <c r="I11" s="557"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6"/>
      <c r="K11" s="507"/>
      <c r="L11" s="481">
        <f t="shared" si="0"/>
        <v>1066</v>
      </c>
      <c r="M11" s="482" t="str">
        <f t="shared" si="1"/>
        <v>PASS</v>
      </c>
      <c r="N11" s="552"/>
    </row>
    <row r="12" spans="1:23" s="452" customFormat="1">
      <c r="B12" s="495"/>
      <c r="C12" s="495"/>
      <c r="D12" s="495"/>
      <c r="E12" s="562"/>
      <c r="F12" s="506"/>
      <c r="G12" s="559"/>
      <c r="H12" s="556"/>
      <c r="I12" s="557"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6"/>
      <c r="K12" s="507"/>
      <c r="L12" s="481">
        <f t="shared" si="0"/>
        <v>1066</v>
      </c>
      <c r="M12" s="482" t="str">
        <f t="shared" si="1"/>
        <v>PASS</v>
      </c>
      <c r="N12" s="552"/>
    </row>
    <row r="13" spans="1:23" s="452" customFormat="1">
      <c r="B13" s="495"/>
      <c r="C13" s="495"/>
      <c r="D13" s="495"/>
      <c r="E13" s="562"/>
      <c r="F13" s="506"/>
      <c r="G13" s="559"/>
      <c r="H13" s="556"/>
      <c r="I13" s="557"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6"/>
      <c r="K13" s="507"/>
      <c r="L13" s="481">
        <f t="shared" si="0"/>
        <v>1066</v>
      </c>
      <c r="M13" s="482" t="str">
        <f t="shared" si="1"/>
        <v>PASS</v>
      </c>
      <c r="N13" s="552"/>
    </row>
    <row r="14" spans="1:23" s="452" customFormat="1">
      <c r="B14" s="495"/>
      <c r="C14" s="495"/>
      <c r="D14" s="495"/>
      <c r="E14" s="562"/>
      <c r="F14" s="506"/>
      <c r="G14" s="559"/>
      <c r="H14" s="556"/>
      <c r="I14" s="557"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6"/>
      <c r="K14" s="507"/>
      <c r="L14" s="481">
        <f t="shared" si="0"/>
        <v>1066</v>
      </c>
      <c r="M14" s="482" t="str">
        <f t="shared" si="1"/>
        <v>PASS</v>
      </c>
      <c r="N14" s="552"/>
    </row>
    <row r="15" spans="1:23" s="452" customFormat="1">
      <c r="B15" s="495"/>
      <c r="C15" s="495"/>
      <c r="D15" s="495"/>
      <c r="E15" s="562"/>
      <c r="F15" s="506"/>
      <c r="G15" s="559"/>
      <c r="H15" s="556"/>
      <c r="I15" s="557"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6"/>
      <c r="K15" s="507"/>
      <c r="L15" s="481">
        <f t="shared" si="0"/>
        <v>1066</v>
      </c>
      <c r="M15" s="482" t="str">
        <f t="shared" si="1"/>
        <v>PASS</v>
      </c>
      <c r="N15" s="552"/>
    </row>
    <row r="16" spans="1:23" s="452" customFormat="1">
      <c r="B16" s="495"/>
      <c r="C16" s="495"/>
      <c r="D16" s="495"/>
      <c r="E16" s="562"/>
      <c r="F16" s="506"/>
      <c r="G16" s="559"/>
      <c r="H16" s="556"/>
      <c r="I16" s="557"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6"/>
      <c r="K16" s="507"/>
      <c r="L16" s="481">
        <f t="shared" si="0"/>
        <v>1066</v>
      </c>
      <c r="M16" s="482" t="str">
        <f t="shared" si="1"/>
        <v>PASS</v>
      </c>
      <c r="N16" s="552"/>
    </row>
    <row r="17" spans="2:14" s="452" customFormat="1">
      <c r="B17" s="495"/>
      <c r="C17" s="495"/>
      <c r="D17" s="495"/>
      <c r="E17" s="562"/>
      <c r="F17" s="506"/>
      <c r="G17" s="559"/>
      <c r="H17" s="556"/>
      <c r="I17" s="557"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6"/>
      <c r="K17" s="507"/>
      <c r="L17" s="481">
        <f t="shared" si="0"/>
        <v>1066</v>
      </c>
      <c r="M17" s="482" t="str">
        <f t="shared" si="1"/>
        <v>PASS</v>
      </c>
      <c r="N17" s="552"/>
    </row>
    <row r="18" spans="2:14" s="452" customFormat="1">
      <c r="B18" s="495"/>
      <c r="C18" s="495"/>
      <c r="D18" s="495"/>
      <c r="E18" s="562"/>
      <c r="F18" s="506"/>
      <c r="G18" s="559"/>
      <c r="H18" s="556"/>
      <c r="I18" s="557"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6"/>
      <c r="K18" s="507"/>
      <c r="L18" s="481">
        <f t="shared" si="0"/>
        <v>1066</v>
      </c>
      <c r="M18" s="482" t="str">
        <f t="shared" si="1"/>
        <v>PASS</v>
      </c>
      <c r="N18" s="552"/>
    </row>
    <row r="19" spans="2:14" s="452" customFormat="1">
      <c r="B19" s="495"/>
      <c r="C19" s="495"/>
      <c r="D19" s="495"/>
      <c r="E19" s="562"/>
      <c r="F19" s="506"/>
      <c r="G19" s="559"/>
      <c r="H19" s="556"/>
      <c r="I19" s="557"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6"/>
      <c r="K19" s="507"/>
      <c r="L19" s="481">
        <f t="shared" si="0"/>
        <v>1066</v>
      </c>
      <c r="M19" s="482" t="str">
        <f t="shared" si="1"/>
        <v>PASS</v>
      </c>
      <c r="N19" s="552"/>
    </row>
    <row r="20" spans="2:14" s="452" customFormat="1">
      <c r="B20" s="495"/>
      <c r="C20" s="495"/>
      <c r="D20" s="495"/>
      <c r="E20" s="562"/>
      <c r="F20" s="506"/>
      <c r="G20" s="559"/>
      <c r="H20" s="556"/>
      <c r="I20" s="557"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6"/>
      <c r="K20" s="507"/>
      <c r="L20" s="481">
        <f t="shared" si="0"/>
        <v>1066</v>
      </c>
      <c r="M20" s="482" t="str">
        <f t="shared" si="1"/>
        <v>PASS</v>
      </c>
      <c r="N20" s="552"/>
    </row>
    <row r="21" spans="2:14" s="452" customFormat="1">
      <c r="B21" s="495"/>
      <c r="C21" s="495"/>
      <c r="D21" s="495"/>
      <c r="E21" s="562"/>
      <c r="F21" s="506"/>
      <c r="G21" s="559"/>
      <c r="H21" s="556"/>
      <c r="I21" s="557"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6"/>
      <c r="K21" s="507"/>
      <c r="L21" s="481">
        <f t="shared" si="0"/>
        <v>1066</v>
      </c>
      <c r="M21" s="482" t="str">
        <f t="shared" si="1"/>
        <v>PASS</v>
      </c>
      <c r="N21" s="552"/>
    </row>
    <row r="22" spans="2:14" s="452" customFormat="1">
      <c r="B22" s="495"/>
      <c r="C22" s="495"/>
      <c r="D22" s="495"/>
      <c r="E22" s="562"/>
      <c r="F22" s="506"/>
      <c r="G22" s="559"/>
      <c r="H22" s="556"/>
      <c r="I22" s="557"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6"/>
      <c r="K22" s="507"/>
      <c r="L22" s="481">
        <f t="shared" si="0"/>
        <v>1066</v>
      </c>
      <c r="M22" s="482" t="str">
        <f t="shared" si="1"/>
        <v>PASS</v>
      </c>
      <c r="N22" s="552"/>
    </row>
    <row r="23" spans="2:14" s="452" customFormat="1">
      <c r="B23" s="495"/>
      <c r="C23" s="495"/>
      <c r="D23" s="495"/>
      <c r="E23" s="562"/>
      <c r="F23" s="506"/>
      <c r="G23" s="559"/>
      <c r="H23" s="556"/>
      <c r="I23" s="557"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6"/>
      <c r="K23" s="507"/>
      <c r="L23" s="481">
        <f t="shared" si="0"/>
        <v>1066</v>
      </c>
      <c r="M23" s="482" t="str">
        <f t="shared" si="1"/>
        <v>PASS</v>
      </c>
      <c r="N23" s="552"/>
    </row>
    <row r="24" spans="2:14" s="452" customFormat="1">
      <c r="B24" s="495"/>
      <c r="C24" s="495"/>
      <c r="D24" s="495"/>
      <c r="E24" s="562"/>
      <c r="F24" s="506"/>
      <c r="G24" s="559"/>
      <c r="H24" s="556"/>
      <c r="I24" s="557"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6"/>
      <c r="K24" s="507"/>
      <c r="L24" s="481">
        <f t="shared" si="0"/>
        <v>1066</v>
      </c>
      <c r="M24" s="482" t="str">
        <f t="shared" si="1"/>
        <v>PASS</v>
      </c>
      <c r="N24" s="552"/>
    </row>
    <row r="25" spans="2:14" s="452" customFormat="1">
      <c r="B25" s="495"/>
      <c r="C25" s="495"/>
      <c r="D25" s="495"/>
      <c r="E25" s="562"/>
      <c r="F25" s="506"/>
      <c r="G25" s="559"/>
      <c r="H25" s="556"/>
      <c r="I25" s="557"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6"/>
      <c r="K25" s="507"/>
      <c r="L25" s="481">
        <f t="shared" si="0"/>
        <v>1066</v>
      </c>
      <c r="M25" s="482" t="str">
        <f t="shared" si="1"/>
        <v>PASS</v>
      </c>
      <c r="N25" s="552"/>
    </row>
    <row r="26" spans="2:14" s="452" customFormat="1">
      <c r="B26" s="495"/>
      <c r="C26" s="495"/>
      <c r="D26" s="495"/>
      <c r="E26" s="562"/>
      <c r="F26" s="506"/>
      <c r="G26" s="559"/>
      <c r="H26" s="556"/>
      <c r="I26" s="557"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6"/>
      <c r="K26" s="507"/>
      <c r="L26" s="481">
        <f t="shared" si="0"/>
        <v>1066</v>
      </c>
      <c r="M26" s="482" t="str">
        <f t="shared" si="1"/>
        <v>PASS</v>
      </c>
      <c r="N26" s="552"/>
    </row>
    <row r="27" spans="2:14" s="452" customFormat="1">
      <c r="B27" s="495"/>
      <c r="C27" s="495"/>
      <c r="D27" s="495"/>
      <c r="E27" s="562"/>
      <c r="F27" s="506"/>
      <c r="G27" s="559"/>
      <c r="H27" s="556"/>
      <c r="I27" s="557"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6"/>
      <c r="K27" s="507"/>
      <c r="L27" s="481">
        <f t="shared" si="0"/>
        <v>1066</v>
      </c>
      <c r="M27" s="482" t="str">
        <f t="shared" si="1"/>
        <v>PASS</v>
      </c>
      <c r="N27" s="552"/>
    </row>
    <row r="28" spans="2:14" s="452" customFormat="1">
      <c r="B28" s="495"/>
      <c r="C28" s="495"/>
      <c r="D28" s="495"/>
      <c r="E28" s="562"/>
      <c r="F28" s="506"/>
      <c r="G28" s="559"/>
      <c r="H28" s="556"/>
      <c r="I28" s="557"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6"/>
      <c r="K28" s="507"/>
      <c r="L28" s="481">
        <f t="shared" si="0"/>
        <v>1066</v>
      </c>
      <c r="M28" s="482" t="str">
        <f t="shared" si="1"/>
        <v>PASS</v>
      </c>
      <c r="N28" s="552"/>
    </row>
    <row r="29" spans="2:14" s="452" customFormat="1">
      <c r="B29" s="495"/>
      <c r="C29" s="495"/>
      <c r="D29" s="495"/>
      <c r="E29" s="562"/>
      <c r="F29" s="506"/>
      <c r="G29" s="559"/>
      <c r="H29" s="556"/>
      <c r="I29" s="557"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6"/>
      <c r="K29" s="507"/>
      <c r="L29" s="481">
        <f t="shared" si="0"/>
        <v>1066</v>
      </c>
      <c r="M29" s="482" t="str">
        <f t="shared" si="1"/>
        <v>PASS</v>
      </c>
      <c r="N29" s="552"/>
    </row>
    <row r="30" spans="2:14" s="452" customFormat="1">
      <c r="B30" s="495"/>
      <c r="C30" s="495"/>
      <c r="D30" s="495"/>
      <c r="E30" s="562"/>
      <c r="F30" s="506"/>
      <c r="G30" s="559"/>
      <c r="H30" s="556"/>
      <c r="I30" s="557"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6"/>
      <c r="K30" s="507"/>
      <c r="L30" s="481">
        <f t="shared" si="0"/>
        <v>1066</v>
      </c>
      <c r="M30" s="482" t="str">
        <f t="shared" si="1"/>
        <v>PASS</v>
      </c>
      <c r="N30" s="552"/>
    </row>
    <row r="31" spans="2:14" s="452" customFormat="1">
      <c r="B31" s="496"/>
      <c r="C31" s="496"/>
      <c r="D31" s="496"/>
      <c r="E31" s="563"/>
      <c r="F31" s="506"/>
      <c r="G31" s="559"/>
      <c r="H31" s="556"/>
      <c r="I31" s="557"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6"/>
      <c r="K31" s="507"/>
      <c r="L31" s="481">
        <f>DATE(YEAR(J31),MONTH(J31)+35,DAY(1))</f>
        <v>1066</v>
      </c>
      <c r="M31" s="482" t="str">
        <f>IF(K31&gt;=DATE(YEAR(J31),MONTH(J31)+36,DAY(1)), "FAIL", "PASS")</f>
        <v>PASS</v>
      </c>
      <c r="N31" s="553"/>
    </row>
    <row r="32" spans="2:14" s="452" customFormat="1">
      <c r="B32" s="496"/>
      <c r="C32" s="496"/>
      <c r="D32" s="496"/>
      <c r="E32" s="564"/>
      <c r="F32" s="589"/>
      <c r="G32" s="590"/>
      <c r="H32" s="591"/>
      <c r="I32" s="592"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6"/>
      <c r="K32" s="496"/>
      <c r="L32" s="593">
        <f>DATE(YEAR(J32),MONTH(J32)+35,DAY(1))</f>
        <v>1066</v>
      </c>
      <c r="M32" s="594" t="str">
        <f>IF(K32&gt;=DATE(YEAR(J32),MONTH(J32)+36,DAY(1)), "FAIL", "PASS")</f>
        <v>PASS</v>
      </c>
      <c r="N32" s="496"/>
    </row>
    <row r="33" spans="2:16">
      <c r="B33" s="503"/>
      <c r="C33" s="503"/>
      <c r="D33" s="503"/>
      <c r="E33" s="503"/>
      <c r="I33" s="595"/>
      <c r="J33" s="596"/>
      <c r="K33" s="596"/>
      <c r="L33" s="597"/>
      <c r="M33" s="598"/>
      <c r="N33" s="503"/>
      <c r="P33" s="462"/>
    </row>
    <row r="34" spans="2:16" customFormat="1"/>
    <row r="35" spans="2:16" customFormat="1"/>
    <row r="36" spans="2:16" customFormat="1"/>
    <row r="37" spans="2:16" customFormat="1"/>
    <row r="38" spans="2:16" customFormat="1"/>
    <row r="39" spans="2:16" customFormat="1"/>
    <row r="40" spans="2:16" customFormat="1"/>
    <row r="41" spans="2:16" customFormat="1"/>
    <row r="42" spans="2:16" customFormat="1"/>
    <row r="43" spans="2:16" customFormat="1"/>
    <row r="44" spans="2:16" customFormat="1"/>
    <row r="45" spans="2:16" customFormat="1"/>
    <row r="46" spans="2:16" customFormat="1"/>
    <row r="47" spans="2:16" customFormat="1"/>
    <row r="48" spans="2:16"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8:M8 L31:M33">
    <cfRule type="expression" dxfId="9" priority="2" stopIfTrue="1">
      <formula>$J8=""</formula>
    </cfRule>
  </conditionalFormatting>
  <conditionalFormatting sqref="L9:M30">
    <cfRule type="expression" dxfId="8"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28" fitToHeight="0" orientation="portrait" r:id="rId1"/>
  <colBreaks count="1" manualBreakCount="1">
    <brk id="16"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N353"/>
  <sheetViews>
    <sheetView topLeftCell="A61" zoomScale="85" zoomScaleNormal="85" zoomScaleSheetLayoutView="40" workbookViewId="0">
      <selection activeCell="E23" sqref="E23"/>
    </sheetView>
  </sheetViews>
  <sheetFormatPr defaultColWidth="11.42578125" defaultRowHeight="12.75" zeroHeight="1"/>
  <cols>
    <col min="1" max="1" width="11.42578125" customWidth="1"/>
    <col min="2" max="3" width="18" customWidth="1"/>
    <col min="4" max="4" width="14.140625" customWidth="1"/>
    <col min="5" max="5" width="65.140625" customWidth="1"/>
    <col min="6" max="6" width="17.140625" customWidth="1"/>
    <col min="7" max="7" width="14.28515625" customWidth="1"/>
    <col min="8" max="9" width="24.42578125" customWidth="1"/>
    <col min="10" max="12" width="18" customWidth="1"/>
    <col min="13" max="13" width="22.28515625" customWidth="1"/>
    <col min="14" max="14" width="22" customWidth="1"/>
    <col min="15" max="15" width="18" customWidth="1"/>
  </cols>
  <sheetData>
    <row r="1" spans="1:14" s="462" customFormat="1">
      <c r="A1" s="486"/>
      <c r="N1" s="463"/>
    </row>
    <row r="2" spans="1:14" s="453" customFormat="1" ht="18.75">
      <c r="B2" s="454" t="s">
        <v>258</v>
      </c>
      <c r="K2" s="455"/>
      <c r="L2" s="455"/>
      <c r="M2" s="455"/>
    </row>
    <row r="3" spans="1:14" s="453" customFormat="1" ht="15" customHeight="1">
      <c r="B3" s="61" t="s">
        <v>46</v>
      </c>
      <c r="K3" s="455"/>
      <c r="L3" s="455"/>
      <c r="M3" s="455"/>
    </row>
    <row r="4" spans="1:14" s="60" customFormat="1" ht="15" customHeight="1">
      <c r="B4" s="61" t="str">
        <f>'Title Page'!B16:K16</f>
        <v>Noble Americas Energy Solutions LLC</v>
      </c>
      <c r="D4" s="109"/>
      <c r="E4" s="492" t="s">
        <v>48</v>
      </c>
      <c r="F4" s="492" t="s">
        <v>48</v>
      </c>
      <c r="G4" s="492"/>
      <c r="H4" s="492"/>
      <c r="I4" s="492"/>
      <c r="J4" s="115"/>
    </row>
    <row r="5" spans="1:14" s="60" customFormat="1" ht="15" customHeight="1">
      <c r="B5" s="456">
        <f>'Title Page'!B58</f>
        <v>42250</v>
      </c>
      <c r="D5" s="116"/>
      <c r="E5" s="492" t="s">
        <v>184</v>
      </c>
      <c r="F5" s="492" t="s">
        <v>184</v>
      </c>
      <c r="G5" s="492"/>
      <c r="H5" s="492"/>
      <c r="I5" s="492"/>
    </row>
    <row r="6" spans="1:14" s="462" customFormat="1">
      <c r="M6" s="543"/>
      <c r="N6" s="544"/>
    </row>
    <row r="7" spans="1:14"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14" s="452" customFormat="1">
      <c r="B8" s="495"/>
      <c r="C8" s="495" t="s">
        <v>706</v>
      </c>
      <c r="D8" s="495" t="s">
        <v>614</v>
      </c>
      <c r="E8" s="495" t="s">
        <v>615</v>
      </c>
      <c r="F8" s="506" t="s">
        <v>161</v>
      </c>
      <c r="G8" s="559">
        <v>2012</v>
      </c>
      <c r="H8" s="556" t="s">
        <v>42</v>
      </c>
      <c r="I8" s="557"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38" t="s">
        <v>668</v>
      </c>
      <c r="K8" s="638">
        <v>41816</v>
      </c>
      <c r="L8" s="481">
        <f>DATE(YEAR(J8),MONTH(J8)+35,DAY(1))</f>
        <v>42461</v>
      </c>
      <c r="M8" s="482" t="str">
        <f>IF(K8&gt;=DATE(YEAR(J8),MONTH(J8)+36,DAY(1)), "FAIL", "PASS")</f>
        <v>PASS</v>
      </c>
      <c r="N8" s="495">
        <v>10200</v>
      </c>
    </row>
    <row r="9" spans="1:14" s="452" customFormat="1">
      <c r="B9" s="495"/>
      <c r="C9" s="495" t="s">
        <v>706</v>
      </c>
      <c r="D9" s="496" t="s">
        <v>614</v>
      </c>
      <c r="E9" s="496" t="s">
        <v>615</v>
      </c>
      <c r="F9" s="506" t="s">
        <v>161</v>
      </c>
      <c r="G9" s="559">
        <v>2012</v>
      </c>
      <c r="H9" s="556" t="s">
        <v>42</v>
      </c>
      <c r="I9" s="557"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496" t="s">
        <v>669</v>
      </c>
      <c r="K9" s="639">
        <v>41816</v>
      </c>
      <c r="L9" s="481">
        <f t="shared" ref="L9:L32" si="0">DATE(YEAR(J9),MONTH(J9)+35,DAY(1))</f>
        <v>42522</v>
      </c>
      <c r="M9" s="482" t="str">
        <f t="shared" ref="M9:M32" si="1">IF(K9&gt;=DATE(YEAR(J9),MONTH(J9)+36,DAY(1)), "FAIL", "PASS")</f>
        <v>PASS</v>
      </c>
      <c r="N9" s="496">
        <v>18600</v>
      </c>
    </row>
    <row r="10" spans="1:14" s="452" customFormat="1">
      <c r="B10" s="495"/>
      <c r="C10" s="496" t="s">
        <v>707</v>
      </c>
      <c r="D10" s="496" t="s">
        <v>616</v>
      </c>
      <c r="E10" s="496" t="s">
        <v>617</v>
      </c>
      <c r="F10" s="506" t="s">
        <v>161</v>
      </c>
      <c r="G10" s="559">
        <v>2012</v>
      </c>
      <c r="H10" s="556" t="s">
        <v>42</v>
      </c>
      <c r="I10" s="557"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496" t="s">
        <v>670</v>
      </c>
      <c r="K10" s="639">
        <v>41816</v>
      </c>
      <c r="L10" s="481">
        <f t="shared" si="0"/>
        <v>42491</v>
      </c>
      <c r="M10" s="482" t="str">
        <f t="shared" si="1"/>
        <v>PASS</v>
      </c>
      <c r="N10" s="496">
        <v>18000</v>
      </c>
    </row>
    <row r="11" spans="1:14" s="452" customFormat="1">
      <c r="B11" s="495"/>
      <c r="C11" s="496" t="s">
        <v>707</v>
      </c>
      <c r="D11" s="496" t="s">
        <v>616</v>
      </c>
      <c r="E11" s="496" t="s">
        <v>617</v>
      </c>
      <c r="F11" s="506" t="s">
        <v>161</v>
      </c>
      <c r="G11" s="559">
        <v>2012</v>
      </c>
      <c r="H11" s="556" t="s">
        <v>42</v>
      </c>
      <c r="I11" s="557"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496" t="s">
        <v>671</v>
      </c>
      <c r="K11" s="639">
        <v>41816</v>
      </c>
      <c r="L11" s="481">
        <f t="shared" si="0"/>
        <v>42552</v>
      </c>
      <c r="M11" s="482" t="str">
        <f t="shared" si="1"/>
        <v>PASS</v>
      </c>
      <c r="N11" s="496">
        <v>3180</v>
      </c>
    </row>
    <row r="12" spans="1:14" s="452" customFormat="1">
      <c r="B12" s="495"/>
      <c r="C12" s="496" t="s">
        <v>708</v>
      </c>
      <c r="D12" s="496" t="s">
        <v>618</v>
      </c>
      <c r="E12" s="496" t="s">
        <v>619</v>
      </c>
      <c r="F12" s="506" t="s">
        <v>162</v>
      </c>
      <c r="G12" s="559">
        <v>2011</v>
      </c>
      <c r="H12" s="556" t="s">
        <v>42</v>
      </c>
      <c r="I12" s="557"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496" t="s">
        <v>672</v>
      </c>
      <c r="K12" s="639">
        <v>41626</v>
      </c>
      <c r="L12" s="481">
        <f t="shared" si="0"/>
        <v>41609</v>
      </c>
      <c r="M12" s="482" t="str">
        <f t="shared" si="1"/>
        <v>PASS</v>
      </c>
      <c r="N12" s="496">
        <v>55573</v>
      </c>
    </row>
    <row r="13" spans="1:14" s="452" customFormat="1">
      <c r="B13" s="495"/>
      <c r="C13" s="496" t="s">
        <v>708</v>
      </c>
      <c r="D13" s="496" t="s">
        <v>618</v>
      </c>
      <c r="E13" s="496" t="s">
        <v>619</v>
      </c>
      <c r="F13" s="506" t="s">
        <v>162</v>
      </c>
      <c r="G13" s="559">
        <v>2011</v>
      </c>
      <c r="H13" s="556" t="s">
        <v>42</v>
      </c>
      <c r="I13" s="557"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496" t="s">
        <v>673</v>
      </c>
      <c r="K13" s="639">
        <v>41816</v>
      </c>
      <c r="L13" s="481">
        <f t="shared" si="0"/>
        <v>41974</v>
      </c>
      <c r="M13" s="482" t="str">
        <f t="shared" si="1"/>
        <v>PASS</v>
      </c>
      <c r="N13" s="496">
        <v>54275</v>
      </c>
    </row>
    <row r="14" spans="1:14" s="452" customFormat="1">
      <c r="B14" s="495"/>
      <c r="C14" s="496" t="s">
        <v>708</v>
      </c>
      <c r="D14" s="496" t="s">
        <v>618</v>
      </c>
      <c r="E14" s="496" t="s">
        <v>619</v>
      </c>
      <c r="F14" s="506" t="s">
        <v>162</v>
      </c>
      <c r="G14" s="559">
        <v>2011</v>
      </c>
      <c r="H14" s="556" t="s">
        <v>42</v>
      </c>
      <c r="I14" s="557"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496" t="s">
        <v>674</v>
      </c>
      <c r="K14" s="639">
        <v>41792</v>
      </c>
      <c r="L14" s="481">
        <f t="shared" si="0"/>
        <v>42339</v>
      </c>
      <c r="M14" s="482" t="str">
        <f t="shared" si="1"/>
        <v>PASS</v>
      </c>
      <c r="N14" s="496">
        <v>27505</v>
      </c>
    </row>
    <row r="15" spans="1:14" s="452" customFormat="1">
      <c r="B15" s="495"/>
      <c r="C15" s="496" t="s">
        <v>708</v>
      </c>
      <c r="D15" s="496" t="s">
        <v>618</v>
      </c>
      <c r="E15" s="496" t="s">
        <v>619</v>
      </c>
      <c r="F15" s="506" t="s">
        <v>162</v>
      </c>
      <c r="G15" s="559">
        <v>2011</v>
      </c>
      <c r="H15" s="556" t="s">
        <v>42</v>
      </c>
      <c r="I15" s="557"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496" t="s">
        <v>675</v>
      </c>
      <c r="K15" s="639">
        <v>41654</v>
      </c>
      <c r="L15" s="481">
        <f t="shared" si="0"/>
        <v>41640</v>
      </c>
      <c r="M15" s="482" t="str">
        <f t="shared" si="1"/>
        <v>PASS</v>
      </c>
      <c r="N15" s="496">
        <v>43221</v>
      </c>
    </row>
    <row r="16" spans="1:14" s="452" customFormat="1">
      <c r="B16" s="495"/>
      <c r="C16" s="496" t="s">
        <v>708</v>
      </c>
      <c r="D16" s="496" t="s">
        <v>618</v>
      </c>
      <c r="E16" s="496" t="s">
        <v>619</v>
      </c>
      <c r="F16" s="506" t="s">
        <v>162</v>
      </c>
      <c r="G16" s="559">
        <v>2011</v>
      </c>
      <c r="H16" s="556" t="s">
        <v>42</v>
      </c>
      <c r="I16" s="557"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496" t="s">
        <v>676</v>
      </c>
      <c r="K16" s="639">
        <v>41816</v>
      </c>
      <c r="L16" s="481">
        <f t="shared" si="0"/>
        <v>42005</v>
      </c>
      <c r="M16" s="482" t="str">
        <f t="shared" si="1"/>
        <v>PASS</v>
      </c>
      <c r="N16" s="496">
        <v>39006</v>
      </c>
    </row>
    <row r="17" spans="2:14" s="452" customFormat="1">
      <c r="B17" s="495"/>
      <c r="C17" s="496" t="s">
        <v>708</v>
      </c>
      <c r="D17" s="496" t="s">
        <v>618</v>
      </c>
      <c r="E17" s="496" t="s">
        <v>619</v>
      </c>
      <c r="F17" s="506" t="s">
        <v>162</v>
      </c>
      <c r="G17" s="559">
        <v>2011</v>
      </c>
      <c r="H17" s="556" t="s">
        <v>42</v>
      </c>
      <c r="I17" s="557"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496" t="s">
        <v>677</v>
      </c>
      <c r="K17" s="639">
        <v>41654</v>
      </c>
      <c r="L17" s="481">
        <f t="shared" si="0"/>
        <v>41671</v>
      </c>
      <c r="M17" s="482" t="str">
        <f t="shared" si="1"/>
        <v>PASS</v>
      </c>
      <c r="N17" s="496">
        <v>42404</v>
      </c>
    </row>
    <row r="18" spans="2:14" s="452" customFormat="1">
      <c r="B18" s="495"/>
      <c r="C18" s="496" t="s">
        <v>708</v>
      </c>
      <c r="D18" s="496" t="s">
        <v>618</v>
      </c>
      <c r="E18" s="496" t="s">
        <v>619</v>
      </c>
      <c r="F18" s="506" t="s">
        <v>162</v>
      </c>
      <c r="G18" s="559">
        <v>2011</v>
      </c>
      <c r="H18" s="556" t="s">
        <v>42</v>
      </c>
      <c r="I18" s="557"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496" t="s">
        <v>678</v>
      </c>
      <c r="K18" s="639">
        <v>41710</v>
      </c>
      <c r="L18" s="481">
        <f t="shared" si="0"/>
        <v>41699</v>
      </c>
      <c r="M18" s="482" t="str">
        <f t="shared" si="1"/>
        <v>PASS</v>
      </c>
      <c r="N18" s="496">
        <v>48824</v>
      </c>
    </row>
    <row r="19" spans="2:14" s="452" customFormat="1">
      <c r="B19" s="495"/>
      <c r="C19" s="496" t="s">
        <v>708</v>
      </c>
      <c r="D19" s="496" t="s">
        <v>618</v>
      </c>
      <c r="E19" s="496" t="s">
        <v>619</v>
      </c>
      <c r="F19" s="506" t="s">
        <v>162</v>
      </c>
      <c r="G19" s="559">
        <v>2011</v>
      </c>
      <c r="H19" s="556" t="s">
        <v>42</v>
      </c>
      <c r="I19" s="557"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496" t="s">
        <v>679</v>
      </c>
      <c r="K19" s="639">
        <v>41743</v>
      </c>
      <c r="L19" s="481">
        <f t="shared" si="0"/>
        <v>41730</v>
      </c>
      <c r="M19" s="482" t="str">
        <f t="shared" si="1"/>
        <v>PASS</v>
      </c>
      <c r="N19" s="496">
        <v>46627</v>
      </c>
    </row>
    <row r="20" spans="2:14" s="452" customFormat="1">
      <c r="B20" s="495"/>
      <c r="C20" s="496" t="s">
        <v>708</v>
      </c>
      <c r="D20" s="496" t="s">
        <v>618</v>
      </c>
      <c r="E20" s="496" t="s">
        <v>619</v>
      </c>
      <c r="F20" s="506" t="s">
        <v>162</v>
      </c>
      <c r="G20" s="559">
        <v>2011</v>
      </c>
      <c r="H20" s="556" t="s">
        <v>42</v>
      </c>
      <c r="I20" s="557"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496" t="s">
        <v>680</v>
      </c>
      <c r="K20" s="639">
        <v>41743</v>
      </c>
      <c r="L20" s="481">
        <f t="shared" si="0"/>
        <v>41760</v>
      </c>
      <c r="M20" s="482" t="str">
        <f t="shared" si="1"/>
        <v>PASS</v>
      </c>
      <c r="N20" s="496">
        <v>20499</v>
      </c>
    </row>
    <row r="21" spans="2:14" s="452" customFormat="1">
      <c r="B21" s="495"/>
      <c r="C21" s="496" t="s">
        <v>709</v>
      </c>
      <c r="D21" s="496" t="s">
        <v>620</v>
      </c>
      <c r="E21" s="496" t="s">
        <v>621</v>
      </c>
      <c r="F21" s="506" t="s">
        <v>162</v>
      </c>
      <c r="G21" s="559">
        <v>2011</v>
      </c>
      <c r="H21" s="556" t="s">
        <v>42</v>
      </c>
      <c r="I21" s="557"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496" t="s">
        <v>672</v>
      </c>
      <c r="K21" s="639">
        <v>41626</v>
      </c>
      <c r="L21" s="481">
        <f t="shared" si="0"/>
        <v>41609</v>
      </c>
      <c r="M21" s="482" t="str">
        <f t="shared" si="1"/>
        <v>PASS</v>
      </c>
      <c r="N21" s="496">
        <v>9137</v>
      </c>
    </row>
    <row r="22" spans="2:14" s="452" customFormat="1">
      <c r="B22" s="495"/>
      <c r="C22" s="496" t="s">
        <v>709</v>
      </c>
      <c r="D22" s="496" t="s">
        <v>620</v>
      </c>
      <c r="E22" s="496" t="s">
        <v>621</v>
      </c>
      <c r="F22" s="506" t="s">
        <v>162</v>
      </c>
      <c r="G22" s="559">
        <v>2011</v>
      </c>
      <c r="H22" s="556" t="s">
        <v>42</v>
      </c>
      <c r="I22" s="557"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496" t="s">
        <v>675</v>
      </c>
      <c r="K22" s="639">
        <v>41654</v>
      </c>
      <c r="L22" s="481">
        <f t="shared" si="0"/>
        <v>41640</v>
      </c>
      <c r="M22" s="482" t="str">
        <f t="shared" si="1"/>
        <v>PASS</v>
      </c>
      <c r="N22" s="496">
        <v>7128</v>
      </c>
    </row>
    <row r="23" spans="2:14" s="452" customFormat="1">
      <c r="B23" s="495"/>
      <c r="C23" s="496" t="s">
        <v>709</v>
      </c>
      <c r="D23" s="496" t="s">
        <v>620</v>
      </c>
      <c r="E23" s="496" t="s">
        <v>621</v>
      </c>
      <c r="F23" s="506" t="s">
        <v>162</v>
      </c>
      <c r="G23" s="559">
        <v>2011</v>
      </c>
      <c r="H23" s="556" t="s">
        <v>42</v>
      </c>
      <c r="I23" s="557"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496" t="s">
        <v>677</v>
      </c>
      <c r="K23" s="639">
        <v>41654</v>
      </c>
      <c r="L23" s="481">
        <f t="shared" si="0"/>
        <v>41671</v>
      </c>
      <c r="M23" s="482" t="str">
        <f t="shared" si="1"/>
        <v>PASS</v>
      </c>
      <c r="N23" s="496">
        <v>7062</v>
      </c>
    </row>
    <row r="24" spans="2:14" s="452" customFormat="1">
      <c r="B24" s="495"/>
      <c r="C24" s="496" t="s">
        <v>709</v>
      </c>
      <c r="D24" s="496" t="s">
        <v>620</v>
      </c>
      <c r="E24" s="496" t="s">
        <v>621</v>
      </c>
      <c r="F24" s="506" t="s">
        <v>162</v>
      </c>
      <c r="G24" s="559">
        <v>2011</v>
      </c>
      <c r="H24" s="556" t="s">
        <v>42</v>
      </c>
      <c r="I24" s="557"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496" t="s">
        <v>678</v>
      </c>
      <c r="K24" s="639">
        <v>41710</v>
      </c>
      <c r="L24" s="481">
        <f t="shared" si="0"/>
        <v>41699</v>
      </c>
      <c r="M24" s="482" t="str">
        <f t="shared" si="1"/>
        <v>PASS</v>
      </c>
      <c r="N24" s="496">
        <v>1253</v>
      </c>
    </row>
    <row r="25" spans="2:14" s="452" customFormat="1">
      <c r="B25" s="495"/>
      <c r="C25" s="496" t="s">
        <v>710</v>
      </c>
      <c r="D25" s="496" t="s">
        <v>622</v>
      </c>
      <c r="E25" s="496" t="s">
        <v>623</v>
      </c>
      <c r="F25" s="506" t="s">
        <v>163</v>
      </c>
      <c r="G25" s="559">
        <v>2012</v>
      </c>
      <c r="H25" s="556" t="s">
        <v>42</v>
      </c>
      <c r="I25" s="557"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496" t="s">
        <v>681</v>
      </c>
      <c r="K25" s="639">
        <v>41789</v>
      </c>
      <c r="L25" s="481">
        <f t="shared" si="0"/>
        <v>42401</v>
      </c>
      <c r="M25" s="482" t="str">
        <f t="shared" si="1"/>
        <v>PASS</v>
      </c>
      <c r="N25" s="496">
        <v>4682</v>
      </c>
    </row>
    <row r="26" spans="2:14" s="452" customFormat="1">
      <c r="B26" s="495"/>
      <c r="C26" s="496" t="s">
        <v>710</v>
      </c>
      <c r="D26" s="496" t="s">
        <v>622</v>
      </c>
      <c r="E26" s="496" t="s">
        <v>623</v>
      </c>
      <c r="F26" s="506" t="s">
        <v>163</v>
      </c>
      <c r="G26" s="559">
        <v>2012</v>
      </c>
      <c r="H26" s="556" t="s">
        <v>42</v>
      </c>
      <c r="I26" s="557"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496" t="s">
        <v>682</v>
      </c>
      <c r="K26" s="639">
        <v>41789</v>
      </c>
      <c r="L26" s="481">
        <f t="shared" si="0"/>
        <v>42430</v>
      </c>
      <c r="M26" s="482" t="str">
        <f t="shared" si="1"/>
        <v>PASS</v>
      </c>
      <c r="N26" s="496">
        <v>6435</v>
      </c>
    </row>
    <row r="27" spans="2:14" s="452" customFormat="1">
      <c r="B27" s="495"/>
      <c r="C27" s="496" t="s">
        <v>710</v>
      </c>
      <c r="D27" s="496" t="s">
        <v>622</v>
      </c>
      <c r="E27" s="496" t="s">
        <v>623</v>
      </c>
      <c r="F27" s="506" t="s">
        <v>163</v>
      </c>
      <c r="G27" s="559">
        <v>2012</v>
      </c>
      <c r="H27" s="556" t="s">
        <v>42</v>
      </c>
      <c r="I27" s="557"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496" t="s">
        <v>668</v>
      </c>
      <c r="K27" s="639">
        <v>41789</v>
      </c>
      <c r="L27" s="481">
        <f t="shared" si="0"/>
        <v>42461</v>
      </c>
      <c r="M27" s="482" t="str">
        <f t="shared" si="1"/>
        <v>PASS</v>
      </c>
      <c r="N27" s="496">
        <v>5273</v>
      </c>
    </row>
    <row r="28" spans="2:14" s="452" customFormat="1">
      <c r="B28" s="495"/>
      <c r="C28" s="496" t="s">
        <v>711</v>
      </c>
      <c r="D28" s="496" t="s">
        <v>624</v>
      </c>
      <c r="E28" s="496" t="s">
        <v>625</v>
      </c>
      <c r="F28" s="506" t="s">
        <v>162</v>
      </c>
      <c r="G28" s="559">
        <v>2012</v>
      </c>
      <c r="H28" s="556" t="s">
        <v>42</v>
      </c>
      <c r="I28" s="557"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496" t="s">
        <v>672</v>
      </c>
      <c r="K28" s="639">
        <v>41626</v>
      </c>
      <c r="L28" s="481">
        <f t="shared" si="0"/>
        <v>41609</v>
      </c>
      <c r="M28" s="482" t="str">
        <f t="shared" si="1"/>
        <v>PASS</v>
      </c>
      <c r="N28" s="496">
        <v>4597</v>
      </c>
    </row>
    <row r="29" spans="2:14" s="452" customFormat="1">
      <c r="B29" s="495"/>
      <c r="C29" s="496" t="s">
        <v>711</v>
      </c>
      <c r="D29" s="496" t="s">
        <v>624</v>
      </c>
      <c r="E29" s="496" t="s">
        <v>625</v>
      </c>
      <c r="F29" s="506" t="s">
        <v>162</v>
      </c>
      <c r="G29" s="559">
        <v>2012</v>
      </c>
      <c r="H29" s="556" t="s">
        <v>42</v>
      </c>
      <c r="I29" s="557"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496" t="s">
        <v>673</v>
      </c>
      <c r="K29" s="639">
        <v>41816</v>
      </c>
      <c r="L29" s="481">
        <f t="shared" si="0"/>
        <v>41974</v>
      </c>
      <c r="M29" s="482" t="str">
        <f t="shared" si="1"/>
        <v>PASS</v>
      </c>
      <c r="N29" s="496">
        <v>4377</v>
      </c>
    </row>
    <row r="30" spans="2:14" s="452" customFormat="1">
      <c r="B30" s="495"/>
      <c r="C30" s="496" t="s">
        <v>711</v>
      </c>
      <c r="D30" s="496" t="s">
        <v>624</v>
      </c>
      <c r="E30" s="496" t="s">
        <v>625</v>
      </c>
      <c r="F30" s="506" t="s">
        <v>162</v>
      </c>
      <c r="G30" s="559">
        <v>2012</v>
      </c>
      <c r="H30" s="556" t="s">
        <v>42</v>
      </c>
      <c r="I30" s="557"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496" t="s">
        <v>674</v>
      </c>
      <c r="K30" s="639">
        <v>41816</v>
      </c>
      <c r="L30" s="481">
        <f t="shared" si="0"/>
        <v>42339</v>
      </c>
      <c r="M30" s="482" t="str">
        <f t="shared" si="1"/>
        <v>PASS</v>
      </c>
      <c r="N30" s="496">
        <v>3437</v>
      </c>
    </row>
    <row r="31" spans="2:14" s="452" customFormat="1">
      <c r="B31" s="495"/>
      <c r="C31" s="496" t="s">
        <v>711</v>
      </c>
      <c r="D31" s="496" t="s">
        <v>624</v>
      </c>
      <c r="E31" s="496" t="s">
        <v>625</v>
      </c>
      <c r="F31" s="506" t="s">
        <v>162</v>
      </c>
      <c r="G31" s="559">
        <v>2012</v>
      </c>
      <c r="H31" s="556" t="s">
        <v>42</v>
      </c>
      <c r="I31" s="557"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496" t="s">
        <v>683</v>
      </c>
      <c r="K31" s="639">
        <v>41816</v>
      </c>
      <c r="L31" s="481">
        <f t="shared" si="0"/>
        <v>41883</v>
      </c>
      <c r="M31" s="482" t="str">
        <f t="shared" si="1"/>
        <v>PASS</v>
      </c>
      <c r="N31" s="496">
        <v>4206</v>
      </c>
    </row>
    <row r="32" spans="2:14" s="452" customFormat="1">
      <c r="B32" s="495"/>
      <c r="C32" s="496" t="s">
        <v>711</v>
      </c>
      <c r="D32" s="496" t="s">
        <v>624</v>
      </c>
      <c r="E32" s="496" t="s">
        <v>625</v>
      </c>
      <c r="F32" s="506" t="s">
        <v>162</v>
      </c>
      <c r="G32" s="559">
        <v>2012</v>
      </c>
      <c r="H32" s="556" t="s">
        <v>42</v>
      </c>
      <c r="I32" s="557"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496" t="s">
        <v>684</v>
      </c>
      <c r="K32" s="639">
        <v>41816</v>
      </c>
      <c r="L32" s="481">
        <f t="shared" si="0"/>
        <v>42248</v>
      </c>
      <c r="M32" s="482" t="str">
        <f t="shared" si="1"/>
        <v>PASS</v>
      </c>
      <c r="N32" s="496">
        <v>3306</v>
      </c>
    </row>
    <row r="33" spans="2:14" s="452" customFormat="1">
      <c r="B33" s="495"/>
      <c r="C33" s="496" t="s">
        <v>711</v>
      </c>
      <c r="D33" s="496" t="s">
        <v>624</v>
      </c>
      <c r="E33" s="496" t="s">
        <v>625</v>
      </c>
      <c r="F33" s="506" t="s">
        <v>161</v>
      </c>
      <c r="G33" s="559">
        <v>2013</v>
      </c>
      <c r="H33" s="556" t="s">
        <v>42</v>
      </c>
      <c r="I33" s="557"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496" t="s">
        <v>685</v>
      </c>
      <c r="K33" s="639">
        <v>41816</v>
      </c>
      <c r="L33" s="481">
        <f t="shared" ref="L33:L96" si="2">DATE(YEAR(J33),MONTH(J33)+35,DAY(1))</f>
        <v>42614</v>
      </c>
      <c r="M33" s="482" t="str">
        <f t="shared" ref="M33:M96" si="3">IF(K33&gt;=DATE(YEAR(J33),MONTH(J33)+36,DAY(1)), "FAIL", "PASS")</f>
        <v>PASS</v>
      </c>
      <c r="N33" s="496">
        <v>3430</v>
      </c>
    </row>
    <row r="34" spans="2:14" s="452" customFormat="1">
      <c r="B34" s="495"/>
      <c r="C34" s="496" t="s">
        <v>711</v>
      </c>
      <c r="D34" s="496" t="s">
        <v>624</v>
      </c>
      <c r="E34" s="496" t="s">
        <v>625</v>
      </c>
      <c r="F34" s="506" t="s">
        <v>162</v>
      </c>
      <c r="G34" s="559">
        <v>2012</v>
      </c>
      <c r="H34" s="556" t="s">
        <v>42</v>
      </c>
      <c r="I34" s="557"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496" t="s">
        <v>686</v>
      </c>
      <c r="K34" s="639">
        <v>41816</v>
      </c>
      <c r="L34" s="481">
        <f t="shared" si="2"/>
        <v>41913</v>
      </c>
      <c r="M34" s="482" t="str">
        <f t="shared" si="3"/>
        <v>PASS</v>
      </c>
      <c r="N34" s="496">
        <v>4356</v>
      </c>
    </row>
    <row r="35" spans="2:14" s="452" customFormat="1">
      <c r="B35" s="495"/>
      <c r="C35" s="496" t="s">
        <v>711</v>
      </c>
      <c r="D35" s="496" t="s">
        <v>624</v>
      </c>
      <c r="E35" s="496" t="s">
        <v>625</v>
      </c>
      <c r="F35" s="506" t="s">
        <v>162</v>
      </c>
      <c r="G35" s="559">
        <v>2012</v>
      </c>
      <c r="H35" s="556" t="s">
        <v>42</v>
      </c>
      <c r="I35" s="557"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496" t="s">
        <v>687</v>
      </c>
      <c r="K35" s="639">
        <v>41816</v>
      </c>
      <c r="L35" s="481">
        <f t="shared" si="2"/>
        <v>42278</v>
      </c>
      <c r="M35" s="482" t="str">
        <f t="shared" si="3"/>
        <v>PASS</v>
      </c>
      <c r="N35" s="496">
        <v>3655</v>
      </c>
    </row>
    <row r="36" spans="2:14" s="452" customFormat="1">
      <c r="B36" s="495"/>
      <c r="C36" s="496" t="s">
        <v>711</v>
      </c>
      <c r="D36" s="496" t="s">
        <v>624</v>
      </c>
      <c r="E36" s="496" t="s">
        <v>625</v>
      </c>
      <c r="F36" s="506" t="s">
        <v>161</v>
      </c>
      <c r="G36" s="559">
        <v>2013</v>
      </c>
      <c r="H36" s="556" t="s">
        <v>42</v>
      </c>
      <c r="I36" s="557"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496" t="s">
        <v>688</v>
      </c>
      <c r="K36" s="639">
        <v>41816</v>
      </c>
      <c r="L36" s="481">
        <f t="shared" si="2"/>
        <v>42644</v>
      </c>
      <c r="M36" s="482" t="str">
        <f t="shared" si="3"/>
        <v>PASS</v>
      </c>
      <c r="N36" s="496">
        <v>5279</v>
      </c>
    </row>
    <row r="37" spans="2:14" s="452" customFormat="1">
      <c r="B37" s="495"/>
      <c r="C37" s="496" t="s">
        <v>711</v>
      </c>
      <c r="D37" s="496" t="s">
        <v>624</v>
      </c>
      <c r="E37" s="496" t="s">
        <v>625</v>
      </c>
      <c r="F37" s="506" t="s">
        <v>162</v>
      </c>
      <c r="G37" s="559">
        <v>2012</v>
      </c>
      <c r="H37" s="556" t="s">
        <v>42</v>
      </c>
      <c r="I37" s="557"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496" t="s">
        <v>689</v>
      </c>
      <c r="K37" s="639">
        <v>41816</v>
      </c>
      <c r="L37" s="481">
        <f t="shared" si="2"/>
        <v>41944</v>
      </c>
      <c r="M37" s="482" t="str">
        <f t="shared" si="3"/>
        <v>PASS</v>
      </c>
      <c r="N37" s="496">
        <v>4384</v>
      </c>
    </row>
    <row r="38" spans="2:14" s="452" customFormat="1">
      <c r="B38" s="495"/>
      <c r="C38" s="496" t="s">
        <v>711</v>
      </c>
      <c r="D38" s="496" t="s">
        <v>624</v>
      </c>
      <c r="E38" s="496" t="s">
        <v>625</v>
      </c>
      <c r="F38" s="506" t="s">
        <v>162</v>
      </c>
      <c r="G38" s="559">
        <v>2012</v>
      </c>
      <c r="H38" s="556" t="s">
        <v>42</v>
      </c>
      <c r="I38" s="557"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496" t="s">
        <v>690</v>
      </c>
      <c r="K38" s="639">
        <v>41816</v>
      </c>
      <c r="L38" s="481">
        <f t="shared" si="2"/>
        <v>42309</v>
      </c>
      <c r="M38" s="482" t="str">
        <f t="shared" si="3"/>
        <v>PASS</v>
      </c>
      <c r="N38" s="496">
        <v>3820</v>
      </c>
    </row>
    <row r="39" spans="2:14" s="452" customFormat="1">
      <c r="B39" s="495"/>
      <c r="C39" s="496" t="s">
        <v>711</v>
      </c>
      <c r="D39" s="496" t="s">
        <v>624</v>
      </c>
      <c r="E39" s="496" t="s">
        <v>625</v>
      </c>
      <c r="F39" s="506" t="s">
        <v>161</v>
      </c>
      <c r="G39" s="559">
        <v>2013</v>
      </c>
      <c r="H39" s="556" t="s">
        <v>42</v>
      </c>
      <c r="I39" s="557"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496" t="s">
        <v>691</v>
      </c>
      <c r="K39" s="639">
        <v>41816</v>
      </c>
      <c r="L39" s="481">
        <f t="shared" si="2"/>
        <v>42675</v>
      </c>
      <c r="M39" s="482" t="str">
        <f t="shared" si="3"/>
        <v>PASS</v>
      </c>
      <c r="N39" s="496">
        <v>1256</v>
      </c>
    </row>
    <row r="40" spans="2:14" s="452" customFormat="1">
      <c r="B40" s="495"/>
      <c r="C40" s="496" t="s">
        <v>711</v>
      </c>
      <c r="D40" s="496" t="s">
        <v>624</v>
      </c>
      <c r="E40" s="496" t="s">
        <v>625</v>
      </c>
      <c r="F40" s="506" t="s">
        <v>162</v>
      </c>
      <c r="G40" s="559">
        <v>2012</v>
      </c>
      <c r="H40" s="556" t="s">
        <v>42</v>
      </c>
      <c r="I40" s="557"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496" t="s">
        <v>675</v>
      </c>
      <c r="K40" s="639">
        <v>41654</v>
      </c>
      <c r="L40" s="481">
        <f t="shared" si="2"/>
        <v>41640</v>
      </c>
      <c r="M40" s="482" t="str">
        <f t="shared" si="3"/>
        <v>PASS</v>
      </c>
      <c r="N40" s="496">
        <v>4074</v>
      </c>
    </row>
    <row r="41" spans="2:14" s="452" customFormat="1">
      <c r="B41" s="495"/>
      <c r="C41" s="496" t="s">
        <v>711</v>
      </c>
      <c r="D41" s="496" t="s">
        <v>624</v>
      </c>
      <c r="E41" s="496" t="s">
        <v>625</v>
      </c>
      <c r="F41" s="506" t="s">
        <v>162</v>
      </c>
      <c r="G41" s="559">
        <v>2012</v>
      </c>
      <c r="H41" s="556" t="s">
        <v>42</v>
      </c>
      <c r="I41" s="557"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496" t="s">
        <v>676</v>
      </c>
      <c r="K41" s="639">
        <v>41816</v>
      </c>
      <c r="L41" s="481">
        <f t="shared" si="2"/>
        <v>42005</v>
      </c>
      <c r="M41" s="482" t="str">
        <f t="shared" si="3"/>
        <v>PASS</v>
      </c>
      <c r="N41" s="496">
        <v>4037</v>
      </c>
    </row>
    <row r="42" spans="2:14" s="452" customFormat="1">
      <c r="B42" s="495"/>
      <c r="C42" s="496" t="s">
        <v>711</v>
      </c>
      <c r="D42" s="496" t="s">
        <v>624</v>
      </c>
      <c r="E42" s="496" t="s">
        <v>625</v>
      </c>
      <c r="F42" s="506" t="s">
        <v>162</v>
      </c>
      <c r="G42" s="559">
        <v>2012</v>
      </c>
      <c r="H42" s="556" t="s">
        <v>42</v>
      </c>
      <c r="I42" s="557"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496" t="s">
        <v>692</v>
      </c>
      <c r="K42" s="639">
        <v>41816</v>
      </c>
      <c r="L42" s="481">
        <f t="shared" si="2"/>
        <v>42370</v>
      </c>
      <c r="M42" s="482" t="str">
        <f t="shared" si="3"/>
        <v>PASS</v>
      </c>
      <c r="N42" s="496">
        <v>3249</v>
      </c>
    </row>
    <row r="43" spans="2:14" s="452" customFormat="1">
      <c r="B43" s="495"/>
      <c r="C43" s="496" t="s">
        <v>711</v>
      </c>
      <c r="D43" s="496" t="s">
        <v>624</v>
      </c>
      <c r="E43" s="496" t="s">
        <v>625</v>
      </c>
      <c r="F43" s="506" t="s">
        <v>162</v>
      </c>
      <c r="G43" s="559">
        <v>2012</v>
      </c>
      <c r="H43" s="556" t="s">
        <v>42</v>
      </c>
      <c r="I43" s="557"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496" t="s">
        <v>677</v>
      </c>
      <c r="K43" s="639">
        <v>41654</v>
      </c>
      <c r="L43" s="481">
        <f t="shared" si="2"/>
        <v>41671</v>
      </c>
      <c r="M43" s="482" t="str">
        <f t="shared" si="3"/>
        <v>PASS</v>
      </c>
      <c r="N43" s="496">
        <v>4369</v>
      </c>
    </row>
    <row r="44" spans="2:14" s="452" customFormat="1">
      <c r="B44" s="495"/>
      <c r="C44" s="496" t="s">
        <v>711</v>
      </c>
      <c r="D44" s="496" t="s">
        <v>624</v>
      </c>
      <c r="E44" s="496" t="s">
        <v>625</v>
      </c>
      <c r="F44" s="506" t="s">
        <v>162</v>
      </c>
      <c r="G44" s="559">
        <v>2012</v>
      </c>
      <c r="H44" s="556" t="s">
        <v>42</v>
      </c>
      <c r="I44" s="557"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496" t="s">
        <v>693</v>
      </c>
      <c r="K44" s="639">
        <v>41816</v>
      </c>
      <c r="L44" s="481">
        <f t="shared" si="2"/>
        <v>42036</v>
      </c>
      <c r="M44" s="482" t="str">
        <f t="shared" si="3"/>
        <v>PASS</v>
      </c>
      <c r="N44" s="496">
        <v>4202</v>
      </c>
    </row>
    <row r="45" spans="2:14" s="452" customFormat="1">
      <c r="B45" s="495"/>
      <c r="C45" s="496" t="s">
        <v>711</v>
      </c>
      <c r="D45" s="496" t="s">
        <v>624</v>
      </c>
      <c r="E45" s="496" t="s">
        <v>625</v>
      </c>
      <c r="F45" s="506" t="s">
        <v>162</v>
      </c>
      <c r="G45" s="559">
        <v>2012</v>
      </c>
      <c r="H45" s="556" t="s">
        <v>42</v>
      </c>
      <c r="I45" s="557"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496" t="s">
        <v>681</v>
      </c>
      <c r="K45" s="639">
        <v>41816</v>
      </c>
      <c r="L45" s="481">
        <f t="shared" si="2"/>
        <v>42401</v>
      </c>
      <c r="M45" s="482" t="str">
        <f t="shared" si="3"/>
        <v>PASS</v>
      </c>
      <c r="N45" s="496">
        <v>2737</v>
      </c>
    </row>
    <row r="46" spans="2:14" s="452" customFormat="1">
      <c r="B46" s="495"/>
      <c r="C46" s="496" t="s">
        <v>711</v>
      </c>
      <c r="D46" s="496" t="s">
        <v>624</v>
      </c>
      <c r="E46" s="496" t="s">
        <v>625</v>
      </c>
      <c r="F46" s="506" t="s">
        <v>162</v>
      </c>
      <c r="G46" s="559">
        <v>2012</v>
      </c>
      <c r="H46" s="556" t="s">
        <v>42</v>
      </c>
      <c r="I46" s="557"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496" t="s">
        <v>678</v>
      </c>
      <c r="K46" s="639">
        <v>41710</v>
      </c>
      <c r="L46" s="481">
        <f t="shared" si="2"/>
        <v>41699</v>
      </c>
      <c r="M46" s="482" t="str">
        <f t="shared" si="3"/>
        <v>PASS</v>
      </c>
      <c r="N46" s="496">
        <v>4310</v>
      </c>
    </row>
    <row r="47" spans="2:14" s="452" customFormat="1">
      <c r="B47" s="495"/>
      <c r="C47" s="496" t="s">
        <v>711</v>
      </c>
      <c r="D47" s="496" t="s">
        <v>624</v>
      </c>
      <c r="E47" s="496" t="s">
        <v>625</v>
      </c>
      <c r="F47" s="506" t="s">
        <v>162</v>
      </c>
      <c r="G47" s="559">
        <v>2012</v>
      </c>
      <c r="H47" s="556" t="s">
        <v>42</v>
      </c>
      <c r="I47" s="557"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496" t="s">
        <v>694</v>
      </c>
      <c r="K47" s="639">
        <v>41816</v>
      </c>
      <c r="L47" s="481">
        <f t="shared" si="2"/>
        <v>42064</v>
      </c>
      <c r="M47" s="482" t="str">
        <f t="shared" si="3"/>
        <v>PASS</v>
      </c>
      <c r="N47" s="496">
        <v>3994</v>
      </c>
    </row>
    <row r="48" spans="2:14" s="452" customFormat="1">
      <c r="B48" s="495"/>
      <c r="C48" s="496" t="s">
        <v>711</v>
      </c>
      <c r="D48" s="496" t="s">
        <v>624</v>
      </c>
      <c r="E48" s="496" t="s">
        <v>625</v>
      </c>
      <c r="F48" s="506" t="s">
        <v>162</v>
      </c>
      <c r="G48" s="559">
        <v>2012</v>
      </c>
      <c r="H48" s="556" t="s">
        <v>42</v>
      </c>
      <c r="I48" s="557"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496" t="s">
        <v>682</v>
      </c>
      <c r="K48" s="639">
        <v>41816</v>
      </c>
      <c r="L48" s="481">
        <f t="shared" si="2"/>
        <v>42430</v>
      </c>
      <c r="M48" s="482" t="str">
        <f t="shared" si="3"/>
        <v>PASS</v>
      </c>
      <c r="N48" s="496">
        <v>2928</v>
      </c>
    </row>
    <row r="49" spans="2:14" s="452" customFormat="1">
      <c r="B49" s="495"/>
      <c r="C49" s="496" t="s">
        <v>711</v>
      </c>
      <c r="D49" s="496" t="s">
        <v>624</v>
      </c>
      <c r="E49" s="496" t="s">
        <v>625</v>
      </c>
      <c r="F49" s="506" t="s">
        <v>162</v>
      </c>
      <c r="G49" s="559">
        <v>2012</v>
      </c>
      <c r="H49" s="556" t="s">
        <v>42</v>
      </c>
      <c r="I49" s="557"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496" t="s">
        <v>679</v>
      </c>
      <c r="K49" s="639">
        <v>41743</v>
      </c>
      <c r="L49" s="481">
        <f t="shared" si="2"/>
        <v>41730</v>
      </c>
      <c r="M49" s="482" t="str">
        <f t="shared" si="3"/>
        <v>PASS</v>
      </c>
      <c r="N49" s="496">
        <v>4453</v>
      </c>
    </row>
    <row r="50" spans="2:14" s="452" customFormat="1">
      <c r="B50" s="495"/>
      <c r="C50" s="496" t="s">
        <v>711</v>
      </c>
      <c r="D50" s="496" t="s">
        <v>624</v>
      </c>
      <c r="E50" s="496" t="s">
        <v>625</v>
      </c>
      <c r="F50" s="506" t="s">
        <v>162</v>
      </c>
      <c r="G50" s="559">
        <v>2012</v>
      </c>
      <c r="H50" s="556" t="s">
        <v>42</v>
      </c>
      <c r="I50" s="557"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496" t="s">
        <v>695</v>
      </c>
      <c r="K50" s="639">
        <v>41816</v>
      </c>
      <c r="L50" s="481">
        <f t="shared" si="2"/>
        <v>42095</v>
      </c>
      <c r="M50" s="482" t="str">
        <f t="shared" si="3"/>
        <v>PASS</v>
      </c>
      <c r="N50" s="496">
        <v>3944</v>
      </c>
    </row>
    <row r="51" spans="2:14" s="452" customFormat="1">
      <c r="B51" s="495"/>
      <c r="C51" s="496" t="s">
        <v>711</v>
      </c>
      <c r="D51" s="496" t="s">
        <v>624</v>
      </c>
      <c r="E51" s="496" t="s">
        <v>625</v>
      </c>
      <c r="F51" s="506" t="s">
        <v>162</v>
      </c>
      <c r="G51" s="559">
        <v>2012</v>
      </c>
      <c r="H51" s="556" t="s">
        <v>42</v>
      </c>
      <c r="I51" s="557"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496" t="s">
        <v>668</v>
      </c>
      <c r="K51" s="639">
        <v>41816</v>
      </c>
      <c r="L51" s="481">
        <f t="shared" si="2"/>
        <v>42461</v>
      </c>
      <c r="M51" s="482" t="str">
        <f t="shared" si="3"/>
        <v>PASS</v>
      </c>
      <c r="N51" s="496">
        <v>1470</v>
      </c>
    </row>
    <row r="52" spans="2:14" s="452" customFormat="1">
      <c r="B52" s="495"/>
      <c r="C52" s="496" t="s">
        <v>711</v>
      </c>
      <c r="D52" s="496" t="s">
        <v>624</v>
      </c>
      <c r="E52" s="496" t="s">
        <v>625</v>
      </c>
      <c r="F52" s="506" t="s">
        <v>162</v>
      </c>
      <c r="G52" s="559">
        <v>2012</v>
      </c>
      <c r="H52" s="556" t="s">
        <v>42</v>
      </c>
      <c r="I52" s="557"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496" t="s">
        <v>680</v>
      </c>
      <c r="K52" s="639">
        <v>41743</v>
      </c>
      <c r="L52" s="481">
        <f t="shared" si="2"/>
        <v>41760</v>
      </c>
      <c r="M52" s="482" t="str">
        <f t="shared" si="3"/>
        <v>PASS</v>
      </c>
      <c r="N52" s="496">
        <v>4223</v>
      </c>
    </row>
    <row r="53" spans="2:14" s="452" customFormat="1">
      <c r="B53" s="495"/>
      <c r="C53" s="496" t="s">
        <v>711</v>
      </c>
      <c r="D53" s="496" t="s">
        <v>624</v>
      </c>
      <c r="E53" s="496" t="s">
        <v>625</v>
      </c>
      <c r="F53" s="506" t="s">
        <v>162</v>
      </c>
      <c r="G53" s="559">
        <v>2012</v>
      </c>
      <c r="H53" s="556" t="s">
        <v>42</v>
      </c>
      <c r="I53" s="557"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496" t="s">
        <v>696</v>
      </c>
      <c r="K53" s="639">
        <v>41816</v>
      </c>
      <c r="L53" s="481">
        <f t="shared" si="2"/>
        <v>42125</v>
      </c>
      <c r="M53" s="482" t="str">
        <f t="shared" si="3"/>
        <v>PASS</v>
      </c>
      <c r="N53" s="496">
        <v>3881</v>
      </c>
    </row>
    <row r="54" spans="2:14" s="452" customFormat="1">
      <c r="B54" s="495"/>
      <c r="C54" s="496" t="s">
        <v>711</v>
      </c>
      <c r="D54" s="496" t="s">
        <v>624</v>
      </c>
      <c r="E54" s="496" t="s">
        <v>625</v>
      </c>
      <c r="F54" s="506" t="s">
        <v>162</v>
      </c>
      <c r="G54" s="559">
        <v>2012</v>
      </c>
      <c r="H54" s="556" t="s">
        <v>42</v>
      </c>
      <c r="I54" s="557"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496" t="s">
        <v>670</v>
      </c>
      <c r="K54" s="639">
        <v>41816</v>
      </c>
      <c r="L54" s="481">
        <f t="shared" si="2"/>
        <v>42491</v>
      </c>
      <c r="M54" s="482" t="str">
        <f t="shared" si="3"/>
        <v>PASS</v>
      </c>
      <c r="N54" s="496">
        <v>167</v>
      </c>
    </row>
    <row r="55" spans="2:14" s="452" customFormat="1">
      <c r="B55" s="495"/>
      <c r="C55" s="496" t="s">
        <v>711</v>
      </c>
      <c r="D55" s="496" t="s">
        <v>624</v>
      </c>
      <c r="E55" s="496" t="s">
        <v>625</v>
      </c>
      <c r="F55" s="506" t="s">
        <v>162</v>
      </c>
      <c r="G55" s="559">
        <v>2012</v>
      </c>
      <c r="H55" s="556" t="s">
        <v>42</v>
      </c>
      <c r="I55" s="557"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496" t="s">
        <v>697</v>
      </c>
      <c r="K55" s="639">
        <v>41789</v>
      </c>
      <c r="L55" s="481">
        <f t="shared" si="2"/>
        <v>41791</v>
      </c>
      <c r="M55" s="482" t="str">
        <f t="shared" si="3"/>
        <v>PASS</v>
      </c>
      <c r="N55" s="496">
        <v>4158</v>
      </c>
    </row>
    <row r="56" spans="2:14" s="452" customFormat="1">
      <c r="B56" s="495"/>
      <c r="C56" s="496" t="s">
        <v>711</v>
      </c>
      <c r="D56" s="496" t="s">
        <v>624</v>
      </c>
      <c r="E56" s="496" t="s">
        <v>625</v>
      </c>
      <c r="F56" s="506" t="s">
        <v>162</v>
      </c>
      <c r="G56" s="559">
        <v>2012</v>
      </c>
      <c r="H56" s="556" t="s">
        <v>42</v>
      </c>
      <c r="I56" s="557"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6" t="s">
        <v>698</v>
      </c>
      <c r="K56" s="639">
        <v>41816</v>
      </c>
      <c r="L56" s="481">
        <f t="shared" si="2"/>
        <v>42156</v>
      </c>
      <c r="M56" s="482" t="str">
        <f t="shared" si="3"/>
        <v>PASS</v>
      </c>
      <c r="N56" s="496">
        <v>3854</v>
      </c>
    </row>
    <row r="57" spans="2:14" s="452" customFormat="1">
      <c r="B57" s="495"/>
      <c r="C57" s="496" t="s">
        <v>711</v>
      </c>
      <c r="D57" s="496" t="s">
        <v>624</v>
      </c>
      <c r="E57" s="496" t="s">
        <v>625</v>
      </c>
      <c r="F57" s="506" t="s">
        <v>161</v>
      </c>
      <c r="G57" s="559">
        <v>2013</v>
      </c>
      <c r="H57" s="556" t="s">
        <v>42</v>
      </c>
      <c r="I57" s="557"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6" t="s">
        <v>669</v>
      </c>
      <c r="K57" s="639">
        <v>41816</v>
      </c>
      <c r="L57" s="481">
        <f t="shared" si="2"/>
        <v>42522</v>
      </c>
      <c r="M57" s="482" t="str">
        <f t="shared" si="3"/>
        <v>PASS</v>
      </c>
      <c r="N57" s="496">
        <v>3378</v>
      </c>
    </row>
    <row r="58" spans="2:14" s="452" customFormat="1">
      <c r="B58" s="495"/>
      <c r="C58" s="496" t="s">
        <v>711</v>
      </c>
      <c r="D58" s="496" t="s">
        <v>624</v>
      </c>
      <c r="E58" s="496" t="s">
        <v>625</v>
      </c>
      <c r="F58" s="506" t="s">
        <v>162</v>
      </c>
      <c r="G58" s="559">
        <v>2012</v>
      </c>
      <c r="H58" s="556" t="s">
        <v>42</v>
      </c>
      <c r="I58" s="557"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6" t="s">
        <v>699</v>
      </c>
      <c r="K58" s="639">
        <v>41816</v>
      </c>
      <c r="L58" s="481">
        <f t="shared" si="2"/>
        <v>41821</v>
      </c>
      <c r="M58" s="482" t="str">
        <f t="shared" si="3"/>
        <v>PASS</v>
      </c>
      <c r="N58" s="496">
        <v>3935</v>
      </c>
    </row>
    <row r="59" spans="2:14" s="452" customFormat="1">
      <c r="B59" s="495"/>
      <c r="C59" s="496" t="s">
        <v>711</v>
      </c>
      <c r="D59" s="496" t="s">
        <v>624</v>
      </c>
      <c r="E59" s="496" t="s">
        <v>625</v>
      </c>
      <c r="F59" s="506" t="s">
        <v>162</v>
      </c>
      <c r="G59" s="559">
        <v>2012</v>
      </c>
      <c r="H59" s="556" t="s">
        <v>42</v>
      </c>
      <c r="I59" s="557"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6" t="s">
        <v>700</v>
      </c>
      <c r="K59" s="639">
        <v>41816</v>
      </c>
      <c r="L59" s="481">
        <f t="shared" si="2"/>
        <v>42186</v>
      </c>
      <c r="M59" s="482" t="str">
        <f t="shared" si="3"/>
        <v>PASS</v>
      </c>
      <c r="N59" s="496">
        <v>3421</v>
      </c>
    </row>
    <row r="60" spans="2:14" s="452" customFormat="1">
      <c r="B60" s="495"/>
      <c r="C60" s="496" t="s">
        <v>711</v>
      </c>
      <c r="D60" s="496" t="s">
        <v>624</v>
      </c>
      <c r="E60" s="496" t="s">
        <v>625</v>
      </c>
      <c r="F60" s="506" t="s">
        <v>161</v>
      </c>
      <c r="G60" s="559">
        <v>2013</v>
      </c>
      <c r="H60" s="556" t="s">
        <v>42</v>
      </c>
      <c r="I60" s="557"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6" t="s">
        <v>671</v>
      </c>
      <c r="K60" s="639">
        <v>41816</v>
      </c>
      <c r="L60" s="481">
        <f t="shared" si="2"/>
        <v>42552</v>
      </c>
      <c r="M60" s="482" t="str">
        <f t="shared" si="3"/>
        <v>PASS</v>
      </c>
      <c r="N60" s="496">
        <v>3433</v>
      </c>
    </row>
    <row r="61" spans="2:14" s="452" customFormat="1">
      <c r="B61" s="495"/>
      <c r="C61" s="496" t="s">
        <v>711</v>
      </c>
      <c r="D61" s="496" t="s">
        <v>624</v>
      </c>
      <c r="E61" s="496" t="s">
        <v>625</v>
      </c>
      <c r="F61" s="506" t="s">
        <v>162</v>
      </c>
      <c r="G61" s="559">
        <v>2012</v>
      </c>
      <c r="H61" s="556" t="s">
        <v>42</v>
      </c>
      <c r="I61" s="557"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6" t="s">
        <v>701</v>
      </c>
      <c r="K61" s="639">
        <v>41816</v>
      </c>
      <c r="L61" s="481">
        <f t="shared" si="2"/>
        <v>41852</v>
      </c>
      <c r="M61" s="482" t="str">
        <f t="shared" si="3"/>
        <v>PASS</v>
      </c>
      <c r="N61" s="496">
        <v>3402</v>
      </c>
    </row>
    <row r="62" spans="2:14" s="452" customFormat="1">
      <c r="B62" s="495"/>
      <c r="C62" s="496" t="s">
        <v>711</v>
      </c>
      <c r="D62" s="496" t="s">
        <v>624</v>
      </c>
      <c r="E62" s="496" t="s">
        <v>625</v>
      </c>
      <c r="F62" s="506" t="s">
        <v>162</v>
      </c>
      <c r="G62" s="559">
        <v>2012</v>
      </c>
      <c r="H62" s="556" t="s">
        <v>42</v>
      </c>
      <c r="I62" s="557"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6" t="s">
        <v>702</v>
      </c>
      <c r="K62" s="639">
        <v>41816</v>
      </c>
      <c r="L62" s="481">
        <f t="shared" si="2"/>
        <v>42217</v>
      </c>
      <c r="M62" s="482" t="str">
        <f t="shared" si="3"/>
        <v>PASS</v>
      </c>
      <c r="N62" s="496">
        <v>3273</v>
      </c>
    </row>
    <row r="63" spans="2:14" s="452" customFormat="1">
      <c r="B63" s="495"/>
      <c r="C63" s="496" t="s">
        <v>711</v>
      </c>
      <c r="D63" s="496" t="s">
        <v>624</v>
      </c>
      <c r="E63" s="496" t="s">
        <v>625</v>
      </c>
      <c r="F63" s="506" t="s">
        <v>161</v>
      </c>
      <c r="G63" s="559">
        <v>2013</v>
      </c>
      <c r="H63" s="556" t="s">
        <v>42</v>
      </c>
      <c r="I63" s="557"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496" t="s">
        <v>703</v>
      </c>
      <c r="K63" s="639">
        <v>41816</v>
      </c>
      <c r="L63" s="481">
        <f t="shared" si="2"/>
        <v>42583</v>
      </c>
      <c r="M63" s="482" t="str">
        <f t="shared" si="3"/>
        <v>PASS</v>
      </c>
      <c r="N63" s="496">
        <v>3288</v>
      </c>
    </row>
    <row r="64" spans="2:14" s="452" customFormat="1">
      <c r="B64" s="495"/>
      <c r="C64" s="496" t="s">
        <v>712</v>
      </c>
      <c r="D64" s="496" t="s">
        <v>626</v>
      </c>
      <c r="E64" s="496" t="s">
        <v>627</v>
      </c>
      <c r="F64" s="506" t="s">
        <v>163</v>
      </c>
      <c r="G64" s="559">
        <v>2013</v>
      </c>
      <c r="H64" s="556" t="s">
        <v>42</v>
      </c>
      <c r="I64" s="557"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496" t="s">
        <v>685</v>
      </c>
      <c r="K64" s="639">
        <v>41816</v>
      </c>
      <c r="L64" s="481">
        <f t="shared" si="2"/>
        <v>42614</v>
      </c>
      <c r="M64" s="482" t="str">
        <f t="shared" si="3"/>
        <v>PASS</v>
      </c>
      <c r="N64" s="496">
        <v>5420</v>
      </c>
    </row>
    <row r="65" spans="2:14" s="452" customFormat="1">
      <c r="B65" s="495"/>
      <c r="C65" s="496" t="s">
        <v>712</v>
      </c>
      <c r="D65" s="496" t="s">
        <v>626</v>
      </c>
      <c r="E65" s="496" t="s">
        <v>627</v>
      </c>
      <c r="F65" s="506" t="s">
        <v>163</v>
      </c>
      <c r="G65" s="559">
        <v>2013</v>
      </c>
      <c r="H65" s="556" t="s">
        <v>42</v>
      </c>
      <c r="I65" s="557"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496" t="s">
        <v>682</v>
      </c>
      <c r="K65" s="639">
        <v>41816</v>
      </c>
      <c r="L65" s="481">
        <f t="shared" si="2"/>
        <v>42430</v>
      </c>
      <c r="M65" s="482" t="str">
        <f t="shared" si="3"/>
        <v>PASS</v>
      </c>
      <c r="N65" s="496">
        <v>7134</v>
      </c>
    </row>
    <row r="66" spans="2:14" s="452" customFormat="1">
      <c r="B66" s="495"/>
      <c r="C66" s="496" t="s">
        <v>712</v>
      </c>
      <c r="D66" s="496" t="s">
        <v>626</v>
      </c>
      <c r="E66" s="496" t="s">
        <v>627</v>
      </c>
      <c r="F66" s="506" t="s">
        <v>163</v>
      </c>
      <c r="G66" s="559">
        <v>2013</v>
      </c>
      <c r="H66" s="556" t="s">
        <v>42</v>
      </c>
      <c r="I66" s="557"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496" t="s">
        <v>668</v>
      </c>
      <c r="K66" s="639">
        <v>41816</v>
      </c>
      <c r="L66" s="481">
        <f t="shared" si="2"/>
        <v>42461</v>
      </c>
      <c r="M66" s="482" t="str">
        <f t="shared" si="3"/>
        <v>PASS</v>
      </c>
      <c r="N66" s="496">
        <v>14446</v>
      </c>
    </row>
    <row r="67" spans="2:14" s="452" customFormat="1">
      <c r="B67" s="495"/>
      <c r="C67" s="496" t="s">
        <v>712</v>
      </c>
      <c r="D67" s="496" t="s">
        <v>626</v>
      </c>
      <c r="E67" s="496" t="s">
        <v>627</v>
      </c>
      <c r="F67" s="506" t="s">
        <v>163</v>
      </c>
      <c r="G67" s="559">
        <v>2013</v>
      </c>
      <c r="H67" s="556" t="s">
        <v>42</v>
      </c>
      <c r="I67" s="557"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496" t="s">
        <v>703</v>
      </c>
      <c r="K67" s="639">
        <v>41816</v>
      </c>
      <c r="L67" s="481">
        <f t="shared" si="2"/>
        <v>42583</v>
      </c>
      <c r="M67" s="482" t="str">
        <f t="shared" si="3"/>
        <v>PASS</v>
      </c>
      <c r="N67" s="496">
        <v>17647</v>
      </c>
    </row>
    <row r="68" spans="2:14" s="452" customFormat="1">
      <c r="B68" s="495"/>
      <c r="C68" s="496" t="s">
        <v>713</v>
      </c>
      <c r="D68" s="496" t="s">
        <v>628</v>
      </c>
      <c r="E68" s="496" t="s">
        <v>629</v>
      </c>
      <c r="F68" s="506" t="s">
        <v>162</v>
      </c>
      <c r="G68" s="559">
        <v>2011</v>
      </c>
      <c r="H68" s="556" t="s">
        <v>42</v>
      </c>
      <c r="I68" s="557"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496" t="s">
        <v>674</v>
      </c>
      <c r="K68" s="639">
        <v>41792</v>
      </c>
      <c r="L68" s="481">
        <f t="shared" si="2"/>
        <v>42339</v>
      </c>
      <c r="M68" s="482" t="str">
        <f t="shared" si="3"/>
        <v>PASS</v>
      </c>
      <c r="N68" s="496">
        <v>76714</v>
      </c>
    </row>
    <row r="69" spans="2:14" s="452" customFormat="1">
      <c r="B69" s="495"/>
      <c r="C69" s="496" t="s">
        <v>713</v>
      </c>
      <c r="D69" s="496" t="s">
        <v>628</v>
      </c>
      <c r="E69" s="496" t="s">
        <v>629</v>
      </c>
      <c r="F69" s="506" t="s">
        <v>162</v>
      </c>
      <c r="G69" s="559">
        <v>2011</v>
      </c>
      <c r="H69" s="556" t="s">
        <v>42</v>
      </c>
      <c r="I69" s="557"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496" t="s">
        <v>692</v>
      </c>
      <c r="K69" s="639">
        <v>41792</v>
      </c>
      <c r="L69" s="481">
        <f t="shared" si="2"/>
        <v>42370</v>
      </c>
      <c r="M69" s="482" t="str">
        <f t="shared" si="3"/>
        <v>PASS</v>
      </c>
      <c r="N69" s="496">
        <v>44455</v>
      </c>
    </row>
    <row r="70" spans="2:14" s="452" customFormat="1">
      <c r="B70" s="495"/>
      <c r="C70" s="496" t="s">
        <v>714</v>
      </c>
      <c r="D70" s="496" t="s">
        <v>630</v>
      </c>
      <c r="E70" s="496" t="s">
        <v>631</v>
      </c>
      <c r="F70" s="506" t="s">
        <v>161</v>
      </c>
      <c r="G70" s="559">
        <v>2012</v>
      </c>
      <c r="H70" s="556" t="s">
        <v>42</v>
      </c>
      <c r="I70" s="557"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496" t="s">
        <v>674</v>
      </c>
      <c r="K70" s="639">
        <v>41816</v>
      </c>
      <c r="L70" s="481">
        <f t="shared" si="2"/>
        <v>42339</v>
      </c>
      <c r="M70" s="482" t="str">
        <f t="shared" si="3"/>
        <v>PASS</v>
      </c>
      <c r="N70" s="496">
        <v>15534</v>
      </c>
    </row>
    <row r="71" spans="2:14" s="452" customFormat="1">
      <c r="B71" s="495"/>
      <c r="C71" s="496" t="s">
        <v>714</v>
      </c>
      <c r="D71" s="496" t="s">
        <v>630</v>
      </c>
      <c r="E71" s="496" t="s">
        <v>631</v>
      </c>
      <c r="F71" s="506" t="s">
        <v>163</v>
      </c>
      <c r="G71" s="559">
        <v>2012</v>
      </c>
      <c r="H71" s="556" t="s">
        <v>42</v>
      </c>
      <c r="I71" s="557"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496" t="s">
        <v>692</v>
      </c>
      <c r="K71" s="639">
        <v>41789</v>
      </c>
      <c r="L71" s="481">
        <f t="shared" si="2"/>
        <v>42370</v>
      </c>
      <c r="M71" s="482" t="str">
        <f t="shared" si="3"/>
        <v>PASS</v>
      </c>
      <c r="N71" s="496">
        <v>7542</v>
      </c>
    </row>
    <row r="72" spans="2:14" s="452" customFormat="1">
      <c r="B72" s="495"/>
      <c r="C72" s="496" t="s">
        <v>714</v>
      </c>
      <c r="D72" s="496" t="s">
        <v>630</v>
      </c>
      <c r="E72" s="496" t="s">
        <v>631</v>
      </c>
      <c r="F72" s="506" t="s">
        <v>161</v>
      </c>
      <c r="G72" s="559">
        <v>2012</v>
      </c>
      <c r="H72" s="556" t="s">
        <v>42</v>
      </c>
      <c r="I72" s="557"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496" t="s">
        <v>692</v>
      </c>
      <c r="K72" s="639">
        <v>41816</v>
      </c>
      <c r="L72" s="481">
        <f t="shared" si="2"/>
        <v>42370</v>
      </c>
      <c r="M72" s="482" t="str">
        <f t="shared" si="3"/>
        <v>PASS</v>
      </c>
      <c r="N72" s="496">
        <v>3496</v>
      </c>
    </row>
    <row r="73" spans="2:14" s="452" customFormat="1">
      <c r="B73" s="495"/>
      <c r="C73" s="496" t="s">
        <v>714</v>
      </c>
      <c r="D73" s="496" t="s">
        <v>630</v>
      </c>
      <c r="E73" s="496" t="s">
        <v>631</v>
      </c>
      <c r="F73" s="506" t="s">
        <v>163</v>
      </c>
      <c r="G73" s="559">
        <v>2012</v>
      </c>
      <c r="H73" s="556" t="s">
        <v>42</v>
      </c>
      <c r="I73" s="557"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496" t="s">
        <v>682</v>
      </c>
      <c r="K73" s="639">
        <v>41789</v>
      </c>
      <c r="L73" s="481">
        <f t="shared" si="2"/>
        <v>42430</v>
      </c>
      <c r="M73" s="482" t="str">
        <f t="shared" si="3"/>
        <v>PASS</v>
      </c>
      <c r="N73" s="496">
        <v>9799</v>
      </c>
    </row>
    <row r="74" spans="2:14" s="452" customFormat="1">
      <c r="B74" s="495"/>
      <c r="C74" s="496" t="s">
        <v>715</v>
      </c>
      <c r="D74" s="496" t="s">
        <v>632</v>
      </c>
      <c r="E74" s="496" t="s">
        <v>633</v>
      </c>
      <c r="F74" s="506" t="s">
        <v>163</v>
      </c>
      <c r="G74" s="559">
        <v>2012</v>
      </c>
      <c r="H74" s="556" t="s">
        <v>42</v>
      </c>
      <c r="I74" s="557"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496" t="s">
        <v>674</v>
      </c>
      <c r="K74" s="639">
        <v>41816</v>
      </c>
      <c r="L74" s="481">
        <f t="shared" si="2"/>
        <v>42339</v>
      </c>
      <c r="M74" s="482" t="str">
        <f t="shared" si="3"/>
        <v>PASS</v>
      </c>
      <c r="N74" s="496">
        <v>4177</v>
      </c>
    </row>
    <row r="75" spans="2:14" s="452" customFormat="1">
      <c r="B75" s="495"/>
      <c r="C75" s="496" t="s">
        <v>715</v>
      </c>
      <c r="D75" s="496" t="s">
        <v>632</v>
      </c>
      <c r="E75" s="496" t="s">
        <v>633</v>
      </c>
      <c r="F75" s="506" t="s">
        <v>161</v>
      </c>
      <c r="G75" s="559">
        <v>2012</v>
      </c>
      <c r="H75" s="556" t="s">
        <v>42</v>
      </c>
      <c r="I75" s="557"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496" t="s">
        <v>685</v>
      </c>
      <c r="K75" s="639">
        <v>41816</v>
      </c>
      <c r="L75" s="481">
        <f t="shared" si="2"/>
        <v>42614</v>
      </c>
      <c r="M75" s="482" t="str">
        <f t="shared" si="3"/>
        <v>PASS</v>
      </c>
      <c r="N75" s="496">
        <v>19439</v>
      </c>
    </row>
    <row r="76" spans="2:14" s="452" customFormat="1">
      <c r="B76" s="495"/>
      <c r="C76" s="496" t="s">
        <v>715</v>
      </c>
      <c r="D76" s="496" t="s">
        <v>632</v>
      </c>
      <c r="E76" s="496" t="s">
        <v>633</v>
      </c>
      <c r="F76" s="506" t="s">
        <v>163</v>
      </c>
      <c r="G76" s="559">
        <v>2012</v>
      </c>
      <c r="H76" s="556" t="s">
        <v>42</v>
      </c>
      <c r="I76" s="557"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496" t="s">
        <v>687</v>
      </c>
      <c r="K76" s="639">
        <v>41816</v>
      </c>
      <c r="L76" s="481">
        <f t="shared" si="2"/>
        <v>42278</v>
      </c>
      <c r="M76" s="482" t="str">
        <f t="shared" si="3"/>
        <v>PASS</v>
      </c>
      <c r="N76" s="496">
        <v>1200</v>
      </c>
    </row>
    <row r="77" spans="2:14" s="452" customFormat="1">
      <c r="B77" s="495"/>
      <c r="C77" s="496" t="s">
        <v>715</v>
      </c>
      <c r="D77" s="496" t="s">
        <v>632</v>
      </c>
      <c r="E77" s="496" t="s">
        <v>633</v>
      </c>
      <c r="F77" s="506" t="s">
        <v>161</v>
      </c>
      <c r="G77" s="559">
        <v>2012</v>
      </c>
      <c r="H77" s="556" t="s">
        <v>42</v>
      </c>
      <c r="I77" s="557"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496" t="s">
        <v>688</v>
      </c>
      <c r="K77" s="639">
        <v>41816</v>
      </c>
      <c r="L77" s="481">
        <f t="shared" si="2"/>
        <v>42644</v>
      </c>
      <c r="M77" s="482" t="str">
        <f t="shared" si="3"/>
        <v>PASS</v>
      </c>
      <c r="N77" s="496">
        <v>9351</v>
      </c>
    </row>
    <row r="78" spans="2:14" s="452" customFormat="1">
      <c r="B78" s="495"/>
      <c r="C78" s="496" t="s">
        <v>715</v>
      </c>
      <c r="D78" s="496" t="s">
        <v>632</v>
      </c>
      <c r="E78" s="496" t="s">
        <v>633</v>
      </c>
      <c r="F78" s="506" t="s">
        <v>163</v>
      </c>
      <c r="G78" s="559">
        <v>2012</v>
      </c>
      <c r="H78" s="556" t="s">
        <v>42</v>
      </c>
      <c r="I78" s="557"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496" t="s">
        <v>690</v>
      </c>
      <c r="K78" s="639">
        <v>41816</v>
      </c>
      <c r="L78" s="481">
        <f t="shared" si="2"/>
        <v>42309</v>
      </c>
      <c r="M78" s="482" t="str">
        <f t="shared" si="3"/>
        <v>PASS</v>
      </c>
      <c r="N78" s="496">
        <v>4800</v>
      </c>
    </row>
    <row r="79" spans="2:14" s="452" customFormat="1">
      <c r="B79" s="495"/>
      <c r="C79" s="496" t="s">
        <v>715</v>
      </c>
      <c r="D79" s="496" t="s">
        <v>632</v>
      </c>
      <c r="E79" s="496" t="s">
        <v>633</v>
      </c>
      <c r="F79" s="506" t="s">
        <v>161</v>
      </c>
      <c r="G79" s="559">
        <v>2012</v>
      </c>
      <c r="H79" s="556" t="s">
        <v>42</v>
      </c>
      <c r="I79" s="557"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496" t="s">
        <v>691</v>
      </c>
      <c r="K79" s="639">
        <v>41816</v>
      </c>
      <c r="L79" s="481">
        <f t="shared" si="2"/>
        <v>42675</v>
      </c>
      <c r="M79" s="482" t="str">
        <f t="shared" si="3"/>
        <v>PASS</v>
      </c>
      <c r="N79" s="496">
        <v>12480</v>
      </c>
    </row>
    <row r="80" spans="2:14" s="452" customFormat="1">
      <c r="B80" s="495"/>
      <c r="C80" s="496" t="s">
        <v>715</v>
      </c>
      <c r="D80" s="496" t="s">
        <v>632</v>
      </c>
      <c r="E80" s="496" t="s">
        <v>633</v>
      </c>
      <c r="F80" s="506" t="s">
        <v>163</v>
      </c>
      <c r="G80" s="559">
        <v>2012</v>
      </c>
      <c r="H80" s="556" t="s">
        <v>42</v>
      </c>
      <c r="I80" s="557"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496" t="s">
        <v>692</v>
      </c>
      <c r="K80" s="639">
        <v>41816</v>
      </c>
      <c r="L80" s="481">
        <f t="shared" si="2"/>
        <v>42370</v>
      </c>
      <c r="M80" s="482" t="str">
        <f t="shared" si="3"/>
        <v>PASS</v>
      </c>
      <c r="N80" s="496">
        <v>5474</v>
      </c>
    </row>
    <row r="81" spans="2:14" s="452" customFormat="1">
      <c r="B81" s="495"/>
      <c r="C81" s="496" t="s">
        <v>715</v>
      </c>
      <c r="D81" s="496" t="s">
        <v>632</v>
      </c>
      <c r="E81" s="496" t="s">
        <v>633</v>
      </c>
      <c r="F81" s="506" t="s">
        <v>163</v>
      </c>
      <c r="G81" s="559">
        <v>2012</v>
      </c>
      <c r="H81" s="556" t="s">
        <v>42</v>
      </c>
      <c r="I81" s="557"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496" t="s">
        <v>681</v>
      </c>
      <c r="K81" s="639">
        <v>41816</v>
      </c>
      <c r="L81" s="481">
        <f t="shared" si="2"/>
        <v>42401</v>
      </c>
      <c r="M81" s="482" t="str">
        <f t="shared" si="3"/>
        <v>PASS</v>
      </c>
      <c r="N81" s="496">
        <v>3566</v>
      </c>
    </row>
    <row r="82" spans="2:14" s="452" customFormat="1">
      <c r="B82" s="495"/>
      <c r="C82" s="496" t="s">
        <v>715</v>
      </c>
      <c r="D82" s="496" t="s">
        <v>632</v>
      </c>
      <c r="E82" s="496" t="s">
        <v>633</v>
      </c>
      <c r="F82" s="506" t="s">
        <v>163</v>
      </c>
      <c r="G82" s="559">
        <v>2012</v>
      </c>
      <c r="H82" s="556" t="s">
        <v>42</v>
      </c>
      <c r="I82" s="557"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496" t="s">
        <v>682</v>
      </c>
      <c r="K82" s="639">
        <v>41816</v>
      </c>
      <c r="L82" s="481">
        <f t="shared" si="2"/>
        <v>42430</v>
      </c>
      <c r="M82" s="482" t="str">
        <f t="shared" si="3"/>
        <v>PASS</v>
      </c>
      <c r="N82" s="496">
        <v>1425</v>
      </c>
    </row>
    <row r="83" spans="2:14" s="452" customFormat="1">
      <c r="B83" s="495"/>
      <c r="C83" s="496" t="s">
        <v>715</v>
      </c>
      <c r="D83" s="496" t="s">
        <v>632</v>
      </c>
      <c r="E83" s="496" t="s">
        <v>633</v>
      </c>
      <c r="F83" s="506" t="s">
        <v>163</v>
      </c>
      <c r="G83" s="559">
        <v>2012</v>
      </c>
      <c r="H83" s="556" t="s">
        <v>42</v>
      </c>
      <c r="I83" s="557"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496" t="s">
        <v>668</v>
      </c>
      <c r="K83" s="639">
        <v>41816</v>
      </c>
      <c r="L83" s="481">
        <f t="shared" si="2"/>
        <v>42461</v>
      </c>
      <c r="M83" s="482" t="str">
        <f t="shared" si="3"/>
        <v>PASS</v>
      </c>
      <c r="N83" s="496">
        <v>1143</v>
      </c>
    </row>
    <row r="84" spans="2:14" s="452" customFormat="1">
      <c r="B84" s="495"/>
      <c r="C84" s="496" t="s">
        <v>715</v>
      </c>
      <c r="D84" s="496" t="s">
        <v>632</v>
      </c>
      <c r="E84" s="496" t="s">
        <v>633</v>
      </c>
      <c r="F84" s="506" t="s">
        <v>163</v>
      </c>
      <c r="G84" s="559">
        <v>2012</v>
      </c>
      <c r="H84" s="556" t="s">
        <v>42</v>
      </c>
      <c r="I84" s="557"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496" t="s">
        <v>670</v>
      </c>
      <c r="K84" s="639">
        <v>41816</v>
      </c>
      <c r="L84" s="481">
        <f t="shared" si="2"/>
        <v>42491</v>
      </c>
      <c r="M84" s="482" t="str">
        <f t="shared" si="3"/>
        <v>PASS</v>
      </c>
      <c r="N84" s="496">
        <v>284</v>
      </c>
    </row>
    <row r="85" spans="2:14" s="452" customFormat="1">
      <c r="B85" s="495"/>
      <c r="C85" s="496" t="s">
        <v>715</v>
      </c>
      <c r="D85" s="496" t="s">
        <v>632</v>
      </c>
      <c r="E85" s="496" t="s">
        <v>633</v>
      </c>
      <c r="F85" s="506" t="s">
        <v>161</v>
      </c>
      <c r="G85" s="559">
        <v>2012</v>
      </c>
      <c r="H85" s="556" t="s">
        <v>42</v>
      </c>
      <c r="I85" s="557"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496" t="s">
        <v>703</v>
      </c>
      <c r="K85" s="639">
        <v>41816</v>
      </c>
      <c r="L85" s="481">
        <f t="shared" si="2"/>
        <v>42583</v>
      </c>
      <c r="M85" s="482" t="str">
        <f t="shared" si="3"/>
        <v>PASS</v>
      </c>
      <c r="N85" s="496">
        <v>8113</v>
      </c>
    </row>
    <row r="86" spans="2:14" s="452" customFormat="1">
      <c r="B86" s="495"/>
      <c r="C86" s="496" t="s">
        <v>716</v>
      </c>
      <c r="D86" s="496" t="s">
        <v>634</v>
      </c>
      <c r="E86" s="496" t="s">
        <v>635</v>
      </c>
      <c r="F86" s="506" t="s">
        <v>162</v>
      </c>
      <c r="G86" s="559">
        <v>2011</v>
      </c>
      <c r="H86" s="556" t="s">
        <v>42</v>
      </c>
      <c r="I86" s="557"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496" t="s">
        <v>674</v>
      </c>
      <c r="K86" s="639">
        <v>41792</v>
      </c>
      <c r="L86" s="481">
        <f t="shared" si="2"/>
        <v>42339</v>
      </c>
      <c r="M86" s="482" t="str">
        <f t="shared" si="3"/>
        <v>PASS</v>
      </c>
      <c r="N86" s="496">
        <v>64557</v>
      </c>
    </row>
    <row r="87" spans="2:14" s="452" customFormat="1">
      <c r="B87" s="495"/>
      <c r="C87" s="496" t="s">
        <v>716</v>
      </c>
      <c r="D87" s="496" t="s">
        <v>634</v>
      </c>
      <c r="E87" s="496" t="s">
        <v>635</v>
      </c>
      <c r="F87" s="506" t="s">
        <v>162</v>
      </c>
      <c r="G87" s="559">
        <v>2011</v>
      </c>
      <c r="H87" s="556" t="s">
        <v>42</v>
      </c>
      <c r="I87" s="557"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496" t="s">
        <v>692</v>
      </c>
      <c r="K87" s="639">
        <v>41792</v>
      </c>
      <c r="L87" s="481">
        <f t="shared" si="2"/>
        <v>42370</v>
      </c>
      <c r="M87" s="482" t="str">
        <f t="shared" si="3"/>
        <v>PASS</v>
      </c>
      <c r="N87" s="496">
        <v>68115</v>
      </c>
    </row>
    <row r="88" spans="2:14" s="452" customFormat="1">
      <c r="B88" s="495"/>
      <c r="C88" s="496" t="s">
        <v>716</v>
      </c>
      <c r="D88" s="496" t="s">
        <v>634</v>
      </c>
      <c r="E88" s="496" t="s">
        <v>635</v>
      </c>
      <c r="F88" s="506" t="s">
        <v>162</v>
      </c>
      <c r="G88" s="559">
        <v>2011</v>
      </c>
      <c r="H88" s="556" t="s">
        <v>42</v>
      </c>
      <c r="I88" s="557"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496" t="s">
        <v>681</v>
      </c>
      <c r="K88" s="639">
        <v>41792</v>
      </c>
      <c r="L88" s="481">
        <f t="shared" si="2"/>
        <v>42401</v>
      </c>
      <c r="M88" s="482" t="str">
        <f t="shared" si="3"/>
        <v>PASS</v>
      </c>
      <c r="N88" s="496">
        <v>60029</v>
      </c>
    </row>
    <row r="89" spans="2:14" s="452" customFormat="1">
      <c r="B89" s="495"/>
      <c r="C89" s="496" t="s">
        <v>716</v>
      </c>
      <c r="D89" s="496" t="s">
        <v>634</v>
      </c>
      <c r="E89" s="496" t="s">
        <v>635</v>
      </c>
      <c r="F89" s="506" t="s">
        <v>162</v>
      </c>
      <c r="G89" s="559">
        <v>2011</v>
      </c>
      <c r="H89" s="556" t="s">
        <v>42</v>
      </c>
      <c r="I89" s="557"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496" t="s">
        <v>682</v>
      </c>
      <c r="K89" s="639">
        <v>41792</v>
      </c>
      <c r="L89" s="481">
        <f t="shared" si="2"/>
        <v>42430</v>
      </c>
      <c r="M89" s="482" t="str">
        <f t="shared" si="3"/>
        <v>PASS</v>
      </c>
      <c r="N89" s="496">
        <v>9325</v>
      </c>
    </row>
    <row r="90" spans="2:14" s="452" customFormat="1">
      <c r="B90" s="495"/>
      <c r="C90" s="496" t="s">
        <v>717</v>
      </c>
      <c r="D90" s="496" t="s">
        <v>636</v>
      </c>
      <c r="E90" s="496" t="s">
        <v>637</v>
      </c>
      <c r="F90" s="506" t="s">
        <v>163</v>
      </c>
      <c r="G90" s="559">
        <v>2012</v>
      </c>
      <c r="H90" s="556" t="s">
        <v>42</v>
      </c>
      <c r="I90" s="557"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496" t="s">
        <v>681</v>
      </c>
      <c r="K90" s="639">
        <v>41789</v>
      </c>
      <c r="L90" s="481">
        <f t="shared" si="2"/>
        <v>42401</v>
      </c>
      <c r="M90" s="482" t="str">
        <f t="shared" si="3"/>
        <v>PASS</v>
      </c>
      <c r="N90" s="496">
        <v>41</v>
      </c>
    </row>
    <row r="91" spans="2:14" s="452" customFormat="1">
      <c r="B91" s="495"/>
      <c r="C91" s="496" t="s">
        <v>717</v>
      </c>
      <c r="D91" s="496" t="s">
        <v>636</v>
      </c>
      <c r="E91" s="496" t="s">
        <v>637</v>
      </c>
      <c r="F91" s="506" t="s">
        <v>163</v>
      </c>
      <c r="G91" s="559">
        <v>2012</v>
      </c>
      <c r="H91" s="556" t="s">
        <v>42</v>
      </c>
      <c r="I91" s="557"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496" t="s">
        <v>682</v>
      </c>
      <c r="K91" s="639">
        <v>41789</v>
      </c>
      <c r="L91" s="481">
        <f t="shared" si="2"/>
        <v>42430</v>
      </c>
      <c r="M91" s="482" t="str">
        <f t="shared" si="3"/>
        <v>PASS</v>
      </c>
      <c r="N91" s="496">
        <v>56</v>
      </c>
    </row>
    <row r="92" spans="2:14" s="452" customFormat="1">
      <c r="B92" s="495"/>
      <c r="C92" s="496" t="s">
        <v>717</v>
      </c>
      <c r="D92" s="496" t="s">
        <v>636</v>
      </c>
      <c r="E92" s="496" t="s">
        <v>637</v>
      </c>
      <c r="F92" s="506" t="s">
        <v>163</v>
      </c>
      <c r="G92" s="559">
        <v>2012</v>
      </c>
      <c r="H92" s="556" t="s">
        <v>42</v>
      </c>
      <c r="I92" s="557"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496" t="s">
        <v>670</v>
      </c>
      <c r="K92" s="639">
        <v>41789</v>
      </c>
      <c r="L92" s="481">
        <f t="shared" si="2"/>
        <v>42491</v>
      </c>
      <c r="M92" s="482" t="str">
        <f t="shared" si="3"/>
        <v>PASS</v>
      </c>
      <c r="N92" s="496">
        <v>271</v>
      </c>
    </row>
    <row r="93" spans="2:14" s="452" customFormat="1">
      <c r="B93" s="495"/>
      <c r="C93" s="496" t="s">
        <v>718</v>
      </c>
      <c r="D93" s="496" t="s">
        <v>638</v>
      </c>
      <c r="E93" s="496" t="s">
        <v>639</v>
      </c>
      <c r="F93" s="506" t="s">
        <v>162</v>
      </c>
      <c r="G93" s="559">
        <v>2007</v>
      </c>
      <c r="H93" s="556" t="s">
        <v>41</v>
      </c>
      <c r="I93" s="557"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Long-term - N/A</v>
      </c>
      <c r="J93" s="496" t="s">
        <v>672</v>
      </c>
      <c r="K93" s="639">
        <v>41626</v>
      </c>
      <c r="L93" s="481">
        <f t="shared" si="2"/>
        <v>41609</v>
      </c>
      <c r="M93" s="482" t="str">
        <f t="shared" si="3"/>
        <v>PASS</v>
      </c>
      <c r="N93" s="496">
        <v>658</v>
      </c>
    </row>
    <row r="94" spans="2:14" s="452" customFormat="1">
      <c r="B94" s="495"/>
      <c r="C94" s="496" t="s">
        <v>718</v>
      </c>
      <c r="D94" s="496" t="s">
        <v>638</v>
      </c>
      <c r="E94" s="496" t="s">
        <v>639</v>
      </c>
      <c r="F94" s="506" t="s">
        <v>162</v>
      </c>
      <c r="G94" s="559">
        <v>2007</v>
      </c>
      <c r="H94" s="556" t="s">
        <v>41</v>
      </c>
      <c r="I94" s="557"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Long-term - N/A</v>
      </c>
      <c r="J94" s="496" t="s">
        <v>673</v>
      </c>
      <c r="K94" s="639">
        <v>41816</v>
      </c>
      <c r="L94" s="481">
        <f t="shared" si="2"/>
        <v>41974</v>
      </c>
      <c r="M94" s="482" t="str">
        <f t="shared" si="3"/>
        <v>PASS</v>
      </c>
      <c r="N94" s="496">
        <v>661</v>
      </c>
    </row>
    <row r="95" spans="2:14" s="452" customFormat="1">
      <c r="B95" s="495"/>
      <c r="C95" s="496" t="s">
        <v>718</v>
      </c>
      <c r="D95" s="496" t="s">
        <v>638</v>
      </c>
      <c r="E95" s="496" t="s">
        <v>639</v>
      </c>
      <c r="F95" s="506" t="s">
        <v>161</v>
      </c>
      <c r="G95" s="559">
        <v>2012</v>
      </c>
      <c r="H95" s="556" t="s">
        <v>42</v>
      </c>
      <c r="I95" s="557"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496" t="s">
        <v>674</v>
      </c>
      <c r="K95" s="639">
        <v>41816</v>
      </c>
      <c r="L95" s="481">
        <f t="shared" si="2"/>
        <v>42339</v>
      </c>
      <c r="M95" s="482" t="str">
        <f t="shared" si="3"/>
        <v>PASS</v>
      </c>
      <c r="N95" s="496">
        <v>521</v>
      </c>
    </row>
    <row r="96" spans="2:14" s="452" customFormat="1">
      <c r="B96" s="495"/>
      <c r="C96" s="496" t="s">
        <v>718</v>
      </c>
      <c r="D96" s="496" t="s">
        <v>638</v>
      </c>
      <c r="E96" s="496" t="s">
        <v>639</v>
      </c>
      <c r="F96" s="506" t="s">
        <v>162</v>
      </c>
      <c r="G96" s="559">
        <v>2007</v>
      </c>
      <c r="H96" s="556" t="s">
        <v>41</v>
      </c>
      <c r="I96" s="557"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Long-term - N/A</v>
      </c>
      <c r="J96" s="496" t="s">
        <v>683</v>
      </c>
      <c r="K96" s="639">
        <v>41816</v>
      </c>
      <c r="L96" s="481">
        <f t="shared" si="2"/>
        <v>41883</v>
      </c>
      <c r="M96" s="482" t="str">
        <f t="shared" si="3"/>
        <v>PASS</v>
      </c>
      <c r="N96" s="496">
        <v>383</v>
      </c>
    </row>
    <row r="97" spans="2:14" s="452" customFormat="1">
      <c r="B97" s="495"/>
      <c r="C97" s="496" t="s">
        <v>718</v>
      </c>
      <c r="D97" s="496" t="s">
        <v>638</v>
      </c>
      <c r="E97" s="496" t="s">
        <v>639</v>
      </c>
      <c r="F97" s="506" t="s">
        <v>161</v>
      </c>
      <c r="G97" s="559">
        <v>2012</v>
      </c>
      <c r="H97" s="556" t="s">
        <v>42</v>
      </c>
      <c r="I97" s="557"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496" t="s">
        <v>684</v>
      </c>
      <c r="K97" s="639">
        <v>41816</v>
      </c>
      <c r="L97" s="481">
        <f t="shared" ref="L97:L160" si="4">DATE(YEAR(J97),MONTH(J97)+35,DAY(1))</f>
        <v>42248</v>
      </c>
      <c r="M97" s="482" t="str">
        <f t="shared" ref="M97:M160" si="5">IF(K97&gt;=DATE(YEAR(J97),MONTH(J97)+36,DAY(1)), "FAIL", "PASS")</f>
        <v>PASS</v>
      </c>
      <c r="N97" s="496">
        <v>546</v>
      </c>
    </row>
    <row r="98" spans="2:14" s="452" customFormat="1">
      <c r="B98" s="495"/>
      <c r="C98" s="496" t="s">
        <v>718</v>
      </c>
      <c r="D98" s="496" t="s">
        <v>638</v>
      </c>
      <c r="E98" s="496" t="s">
        <v>639</v>
      </c>
      <c r="F98" s="506" t="s">
        <v>161</v>
      </c>
      <c r="G98" s="559">
        <v>2012</v>
      </c>
      <c r="H98" s="556" t="s">
        <v>42</v>
      </c>
      <c r="I98" s="557"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Eligible Short-term</v>
      </c>
      <c r="J98" s="496" t="s">
        <v>685</v>
      </c>
      <c r="K98" s="639">
        <v>41816</v>
      </c>
      <c r="L98" s="481">
        <f t="shared" si="4"/>
        <v>42614</v>
      </c>
      <c r="M98" s="482" t="str">
        <f t="shared" si="5"/>
        <v>PASS</v>
      </c>
      <c r="N98" s="496">
        <v>298</v>
      </c>
    </row>
    <row r="99" spans="2:14" s="452" customFormat="1">
      <c r="B99" s="495"/>
      <c r="C99" s="496" t="s">
        <v>718</v>
      </c>
      <c r="D99" s="496" t="s">
        <v>638</v>
      </c>
      <c r="E99" s="496" t="s">
        <v>639</v>
      </c>
      <c r="F99" s="506" t="s">
        <v>162</v>
      </c>
      <c r="G99" s="559">
        <v>2007</v>
      </c>
      <c r="H99" s="556" t="s">
        <v>41</v>
      </c>
      <c r="I99" s="557"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Long-term - N/A</v>
      </c>
      <c r="J99" s="496" t="s">
        <v>686</v>
      </c>
      <c r="K99" s="639">
        <v>41816</v>
      </c>
      <c r="L99" s="481">
        <f t="shared" si="4"/>
        <v>41913</v>
      </c>
      <c r="M99" s="482" t="str">
        <f t="shared" si="5"/>
        <v>PASS</v>
      </c>
      <c r="N99" s="496">
        <v>582</v>
      </c>
    </row>
    <row r="100" spans="2:14" s="452" customFormat="1">
      <c r="B100" s="495"/>
      <c r="C100" s="496" t="s">
        <v>718</v>
      </c>
      <c r="D100" s="496" t="s">
        <v>638</v>
      </c>
      <c r="E100" s="496" t="s">
        <v>639</v>
      </c>
      <c r="F100" s="506" t="s">
        <v>161</v>
      </c>
      <c r="G100" s="559">
        <v>2012</v>
      </c>
      <c r="H100" s="556" t="s">
        <v>42</v>
      </c>
      <c r="I100" s="557"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Eligible Short-term</v>
      </c>
      <c r="J100" s="496" t="s">
        <v>687</v>
      </c>
      <c r="K100" s="639">
        <v>41816</v>
      </c>
      <c r="L100" s="481">
        <f t="shared" si="4"/>
        <v>42278</v>
      </c>
      <c r="M100" s="482" t="str">
        <f t="shared" si="5"/>
        <v>PASS</v>
      </c>
      <c r="N100" s="496">
        <v>358</v>
      </c>
    </row>
    <row r="101" spans="2:14" s="452" customFormat="1">
      <c r="B101" s="495"/>
      <c r="C101" s="496" t="s">
        <v>718</v>
      </c>
      <c r="D101" s="496" t="s">
        <v>638</v>
      </c>
      <c r="E101" s="496" t="s">
        <v>639</v>
      </c>
      <c r="F101" s="506" t="s">
        <v>161</v>
      </c>
      <c r="G101" s="559">
        <v>2012</v>
      </c>
      <c r="H101" s="556" t="s">
        <v>42</v>
      </c>
      <c r="I101" s="557"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Eligible Short-term</v>
      </c>
      <c r="J101" s="496" t="s">
        <v>688</v>
      </c>
      <c r="K101" s="639">
        <v>41816</v>
      </c>
      <c r="L101" s="481">
        <f t="shared" si="4"/>
        <v>42644</v>
      </c>
      <c r="M101" s="482" t="str">
        <f t="shared" si="5"/>
        <v>PASS</v>
      </c>
      <c r="N101" s="496">
        <v>497</v>
      </c>
    </row>
    <row r="102" spans="2:14" s="452" customFormat="1">
      <c r="B102" s="495"/>
      <c r="C102" s="496" t="s">
        <v>718</v>
      </c>
      <c r="D102" s="496" t="s">
        <v>638</v>
      </c>
      <c r="E102" s="496" t="s">
        <v>639</v>
      </c>
      <c r="F102" s="506" t="s">
        <v>162</v>
      </c>
      <c r="G102" s="559">
        <v>2007</v>
      </c>
      <c r="H102" s="556" t="s">
        <v>41</v>
      </c>
      <c r="I102" s="557"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Long-term - N/A</v>
      </c>
      <c r="J102" s="496" t="s">
        <v>689</v>
      </c>
      <c r="K102" s="639">
        <v>41816</v>
      </c>
      <c r="L102" s="481">
        <f t="shared" si="4"/>
        <v>41944</v>
      </c>
      <c r="M102" s="482" t="str">
        <f t="shared" si="5"/>
        <v>PASS</v>
      </c>
      <c r="N102" s="496">
        <v>637</v>
      </c>
    </row>
    <row r="103" spans="2:14" s="452" customFormat="1">
      <c r="B103" s="495"/>
      <c r="C103" s="496" t="s">
        <v>718</v>
      </c>
      <c r="D103" s="496" t="s">
        <v>638</v>
      </c>
      <c r="E103" s="496" t="s">
        <v>639</v>
      </c>
      <c r="F103" s="506" t="s">
        <v>161</v>
      </c>
      <c r="G103" s="559">
        <v>2012</v>
      </c>
      <c r="H103" s="556" t="s">
        <v>42</v>
      </c>
      <c r="I103" s="557"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Eligible Short-term</v>
      </c>
      <c r="J103" s="496" t="s">
        <v>690</v>
      </c>
      <c r="K103" s="639">
        <v>41816</v>
      </c>
      <c r="L103" s="481">
        <f t="shared" si="4"/>
        <v>42309</v>
      </c>
      <c r="M103" s="482" t="str">
        <f t="shared" si="5"/>
        <v>PASS</v>
      </c>
      <c r="N103" s="496">
        <v>566</v>
      </c>
    </row>
    <row r="104" spans="2:14" s="452" customFormat="1">
      <c r="B104" s="495"/>
      <c r="C104" s="496" t="s">
        <v>718</v>
      </c>
      <c r="D104" s="496" t="s">
        <v>638</v>
      </c>
      <c r="E104" s="496" t="s">
        <v>639</v>
      </c>
      <c r="F104" s="506" t="s">
        <v>161</v>
      </c>
      <c r="G104" s="559">
        <v>2012</v>
      </c>
      <c r="H104" s="556" t="s">
        <v>42</v>
      </c>
      <c r="I104" s="557"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Eligible Short-term</v>
      </c>
      <c r="J104" s="496" t="s">
        <v>691</v>
      </c>
      <c r="K104" s="639">
        <v>41816</v>
      </c>
      <c r="L104" s="481">
        <f t="shared" si="4"/>
        <v>42675</v>
      </c>
      <c r="M104" s="482" t="str">
        <f t="shared" si="5"/>
        <v>PASS</v>
      </c>
      <c r="N104" s="496">
        <v>471</v>
      </c>
    </row>
    <row r="105" spans="2:14" s="452" customFormat="1">
      <c r="B105" s="495"/>
      <c r="C105" s="496" t="s">
        <v>718</v>
      </c>
      <c r="D105" s="496" t="s">
        <v>638</v>
      </c>
      <c r="E105" s="496" t="s">
        <v>639</v>
      </c>
      <c r="F105" s="506" t="s">
        <v>162</v>
      </c>
      <c r="G105" s="559">
        <v>2007</v>
      </c>
      <c r="H105" s="556" t="s">
        <v>41</v>
      </c>
      <c r="I105" s="557"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Long-term - N/A</v>
      </c>
      <c r="J105" s="496" t="s">
        <v>675</v>
      </c>
      <c r="K105" s="639">
        <v>41654</v>
      </c>
      <c r="L105" s="481">
        <f t="shared" si="4"/>
        <v>41640</v>
      </c>
      <c r="M105" s="482" t="str">
        <f t="shared" si="5"/>
        <v>PASS</v>
      </c>
      <c r="N105" s="496">
        <v>585</v>
      </c>
    </row>
    <row r="106" spans="2:14" s="452" customFormat="1">
      <c r="B106" s="495"/>
      <c r="C106" s="496" t="s">
        <v>718</v>
      </c>
      <c r="D106" s="496" t="s">
        <v>638</v>
      </c>
      <c r="E106" s="496" t="s">
        <v>639</v>
      </c>
      <c r="F106" s="506" t="s">
        <v>162</v>
      </c>
      <c r="G106" s="559">
        <v>2007</v>
      </c>
      <c r="H106" s="556" t="s">
        <v>41</v>
      </c>
      <c r="I106" s="557"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Long-term - N/A</v>
      </c>
      <c r="J106" s="496" t="s">
        <v>676</v>
      </c>
      <c r="K106" s="639">
        <v>41816</v>
      </c>
      <c r="L106" s="481">
        <f t="shared" si="4"/>
        <v>42005</v>
      </c>
      <c r="M106" s="482" t="str">
        <f t="shared" si="5"/>
        <v>PASS</v>
      </c>
      <c r="N106" s="496">
        <v>592</v>
      </c>
    </row>
    <row r="107" spans="2:14" s="452" customFormat="1">
      <c r="B107" s="495"/>
      <c r="C107" s="496" t="s">
        <v>718</v>
      </c>
      <c r="D107" s="496" t="s">
        <v>638</v>
      </c>
      <c r="E107" s="496" t="s">
        <v>639</v>
      </c>
      <c r="F107" s="506" t="s">
        <v>161</v>
      </c>
      <c r="G107" s="559">
        <v>2012</v>
      </c>
      <c r="H107" s="556" t="s">
        <v>42</v>
      </c>
      <c r="I107" s="557"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Eligible Short-term</v>
      </c>
      <c r="J107" s="496" t="s">
        <v>692</v>
      </c>
      <c r="K107" s="639">
        <v>41816</v>
      </c>
      <c r="L107" s="481">
        <f t="shared" si="4"/>
        <v>42370</v>
      </c>
      <c r="M107" s="482" t="str">
        <f t="shared" si="5"/>
        <v>PASS</v>
      </c>
      <c r="N107" s="496">
        <v>409</v>
      </c>
    </row>
    <row r="108" spans="2:14" s="452" customFormat="1">
      <c r="B108" s="495"/>
      <c r="C108" s="496" t="s">
        <v>718</v>
      </c>
      <c r="D108" s="496" t="s">
        <v>638</v>
      </c>
      <c r="E108" s="496" t="s">
        <v>639</v>
      </c>
      <c r="F108" s="506" t="s">
        <v>162</v>
      </c>
      <c r="G108" s="559">
        <v>2007</v>
      </c>
      <c r="H108" s="556" t="s">
        <v>41</v>
      </c>
      <c r="I108" s="557"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Long-term - N/A</v>
      </c>
      <c r="J108" s="496" t="s">
        <v>677</v>
      </c>
      <c r="K108" s="639">
        <v>41654</v>
      </c>
      <c r="L108" s="481">
        <f t="shared" si="4"/>
        <v>41671</v>
      </c>
      <c r="M108" s="482" t="str">
        <f t="shared" si="5"/>
        <v>PASS</v>
      </c>
      <c r="N108" s="496">
        <v>622</v>
      </c>
    </row>
    <row r="109" spans="2:14" s="452" customFormat="1">
      <c r="B109" s="495"/>
      <c r="C109" s="496" t="s">
        <v>718</v>
      </c>
      <c r="D109" s="496" t="s">
        <v>638</v>
      </c>
      <c r="E109" s="496" t="s">
        <v>639</v>
      </c>
      <c r="F109" s="506" t="s">
        <v>162</v>
      </c>
      <c r="G109" s="559">
        <v>2007</v>
      </c>
      <c r="H109" s="556" t="s">
        <v>41</v>
      </c>
      <c r="I109" s="557"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Long-term - N/A</v>
      </c>
      <c r="J109" s="496" t="s">
        <v>693</v>
      </c>
      <c r="K109" s="639">
        <v>41816</v>
      </c>
      <c r="L109" s="481">
        <f t="shared" si="4"/>
        <v>42036</v>
      </c>
      <c r="M109" s="482" t="str">
        <f t="shared" si="5"/>
        <v>PASS</v>
      </c>
      <c r="N109" s="496">
        <v>655</v>
      </c>
    </row>
    <row r="110" spans="2:14" s="452" customFormat="1">
      <c r="B110" s="495"/>
      <c r="C110" s="496" t="s">
        <v>718</v>
      </c>
      <c r="D110" s="496" t="s">
        <v>638</v>
      </c>
      <c r="E110" s="496" t="s">
        <v>639</v>
      </c>
      <c r="F110" s="506" t="s">
        <v>161</v>
      </c>
      <c r="G110" s="559">
        <v>2012</v>
      </c>
      <c r="H110" s="556" t="s">
        <v>42</v>
      </c>
      <c r="I110" s="557"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Eligible Short-term</v>
      </c>
      <c r="J110" s="496" t="s">
        <v>681</v>
      </c>
      <c r="K110" s="639">
        <v>41816</v>
      </c>
      <c r="L110" s="481">
        <f t="shared" si="4"/>
        <v>42401</v>
      </c>
      <c r="M110" s="482" t="str">
        <f t="shared" si="5"/>
        <v>PASS</v>
      </c>
      <c r="N110" s="496">
        <v>456</v>
      </c>
    </row>
    <row r="111" spans="2:14" s="452" customFormat="1">
      <c r="B111" s="495"/>
      <c r="C111" s="496" t="s">
        <v>718</v>
      </c>
      <c r="D111" s="496" t="s">
        <v>638</v>
      </c>
      <c r="E111" s="496" t="s">
        <v>639</v>
      </c>
      <c r="F111" s="506" t="s">
        <v>162</v>
      </c>
      <c r="G111" s="559">
        <v>2007</v>
      </c>
      <c r="H111" s="556" t="s">
        <v>41</v>
      </c>
      <c r="I111" s="557"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Long-term - N/A</v>
      </c>
      <c r="J111" s="496" t="s">
        <v>678</v>
      </c>
      <c r="K111" s="639">
        <v>41710</v>
      </c>
      <c r="L111" s="481">
        <f t="shared" si="4"/>
        <v>41699</v>
      </c>
      <c r="M111" s="482" t="str">
        <f t="shared" si="5"/>
        <v>PASS</v>
      </c>
      <c r="N111" s="496">
        <v>634</v>
      </c>
    </row>
    <row r="112" spans="2:14" s="452" customFormat="1">
      <c r="B112" s="495"/>
      <c r="C112" s="496" t="s">
        <v>718</v>
      </c>
      <c r="D112" s="496" t="s">
        <v>638</v>
      </c>
      <c r="E112" s="496" t="s">
        <v>639</v>
      </c>
      <c r="F112" s="506" t="s">
        <v>162</v>
      </c>
      <c r="G112" s="559">
        <v>2007</v>
      </c>
      <c r="H112" s="556" t="s">
        <v>41</v>
      </c>
      <c r="I112" s="557"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Long-term - N/A</v>
      </c>
      <c r="J112" s="496" t="s">
        <v>694</v>
      </c>
      <c r="K112" s="639">
        <v>41816</v>
      </c>
      <c r="L112" s="481">
        <f t="shared" si="4"/>
        <v>42064</v>
      </c>
      <c r="M112" s="482" t="str">
        <f t="shared" si="5"/>
        <v>PASS</v>
      </c>
      <c r="N112" s="496">
        <v>655</v>
      </c>
    </row>
    <row r="113" spans="2:14" s="452" customFormat="1">
      <c r="B113" s="495"/>
      <c r="C113" s="496" t="s">
        <v>718</v>
      </c>
      <c r="D113" s="496" t="s">
        <v>638</v>
      </c>
      <c r="E113" s="496" t="s">
        <v>639</v>
      </c>
      <c r="F113" s="506" t="s">
        <v>161</v>
      </c>
      <c r="G113" s="559">
        <v>2012</v>
      </c>
      <c r="H113" s="556" t="s">
        <v>42</v>
      </c>
      <c r="I113" s="557"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Eligible Short-term</v>
      </c>
      <c r="J113" s="496" t="s">
        <v>682</v>
      </c>
      <c r="K113" s="639">
        <v>41816</v>
      </c>
      <c r="L113" s="481">
        <f t="shared" si="4"/>
        <v>42430</v>
      </c>
      <c r="M113" s="482" t="str">
        <f t="shared" si="5"/>
        <v>PASS</v>
      </c>
      <c r="N113" s="496">
        <v>472</v>
      </c>
    </row>
    <row r="114" spans="2:14" s="452" customFormat="1">
      <c r="B114" s="495"/>
      <c r="C114" s="496" t="s">
        <v>718</v>
      </c>
      <c r="D114" s="496" t="s">
        <v>638</v>
      </c>
      <c r="E114" s="496" t="s">
        <v>639</v>
      </c>
      <c r="F114" s="506" t="s">
        <v>162</v>
      </c>
      <c r="G114" s="559">
        <v>2007</v>
      </c>
      <c r="H114" s="556" t="s">
        <v>41</v>
      </c>
      <c r="I114" s="557"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Long-term - N/A</v>
      </c>
      <c r="J114" s="496" t="s">
        <v>679</v>
      </c>
      <c r="K114" s="639">
        <v>41743</v>
      </c>
      <c r="L114" s="481">
        <f t="shared" si="4"/>
        <v>41730</v>
      </c>
      <c r="M114" s="482" t="str">
        <f t="shared" si="5"/>
        <v>PASS</v>
      </c>
      <c r="N114" s="496">
        <v>593</v>
      </c>
    </row>
    <row r="115" spans="2:14" s="452" customFormat="1">
      <c r="B115" s="495"/>
      <c r="C115" s="496" t="s">
        <v>718</v>
      </c>
      <c r="D115" s="496" t="s">
        <v>638</v>
      </c>
      <c r="E115" s="496" t="s">
        <v>639</v>
      </c>
      <c r="F115" s="506" t="s">
        <v>161</v>
      </c>
      <c r="G115" s="559">
        <v>2012</v>
      </c>
      <c r="H115" s="556" t="s">
        <v>42</v>
      </c>
      <c r="I115" s="557"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Eligible Short-term</v>
      </c>
      <c r="J115" s="496" t="s">
        <v>695</v>
      </c>
      <c r="K115" s="639">
        <v>41816</v>
      </c>
      <c r="L115" s="481">
        <f t="shared" si="4"/>
        <v>42095</v>
      </c>
      <c r="M115" s="482" t="str">
        <f t="shared" si="5"/>
        <v>PASS</v>
      </c>
      <c r="N115" s="496">
        <v>469</v>
      </c>
    </row>
    <row r="116" spans="2:14" s="452" customFormat="1">
      <c r="B116" s="495"/>
      <c r="C116" s="496" t="s">
        <v>718</v>
      </c>
      <c r="D116" s="496" t="s">
        <v>638</v>
      </c>
      <c r="E116" s="496" t="s">
        <v>639</v>
      </c>
      <c r="F116" s="506" t="s">
        <v>161</v>
      </c>
      <c r="G116" s="559">
        <v>2012</v>
      </c>
      <c r="H116" s="556" t="s">
        <v>42</v>
      </c>
      <c r="I116" s="557"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Eligible Short-term</v>
      </c>
      <c r="J116" s="496" t="s">
        <v>668</v>
      </c>
      <c r="K116" s="639">
        <v>41816</v>
      </c>
      <c r="L116" s="481">
        <f t="shared" si="4"/>
        <v>42461</v>
      </c>
      <c r="M116" s="482" t="str">
        <f t="shared" si="5"/>
        <v>PASS</v>
      </c>
      <c r="N116" s="496">
        <v>381</v>
      </c>
    </row>
    <row r="117" spans="2:14" s="452" customFormat="1">
      <c r="B117" s="495"/>
      <c r="C117" s="496" t="s">
        <v>718</v>
      </c>
      <c r="D117" s="496" t="s">
        <v>638</v>
      </c>
      <c r="E117" s="496" t="s">
        <v>639</v>
      </c>
      <c r="F117" s="506" t="s">
        <v>162</v>
      </c>
      <c r="G117" s="559">
        <v>2007</v>
      </c>
      <c r="H117" s="556" t="s">
        <v>41</v>
      </c>
      <c r="I117" s="557"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Long-term - N/A</v>
      </c>
      <c r="J117" s="496" t="s">
        <v>680</v>
      </c>
      <c r="K117" s="639">
        <v>41743</v>
      </c>
      <c r="L117" s="481">
        <f t="shared" si="4"/>
        <v>41760</v>
      </c>
      <c r="M117" s="482" t="str">
        <f t="shared" si="5"/>
        <v>PASS</v>
      </c>
      <c r="N117" s="496">
        <v>629</v>
      </c>
    </row>
    <row r="118" spans="2:14" s="452" customFormat="1">
      <c r="B118" s="495"/>
      <c r="C118" s="496" t="s">
        <v>718</v>
      </c>
      <c r="D118" s="496" t="s">
        <v>638</v>
      </c>
      <c r="E118" s="496" t="s">
        <v>639</v>
      </c>
      <c r="F118" s="506" t="s">
        <v>161</v>
      </c>
      <c r="G118" s="559">
        <v>2012</v>
      </c>
      <c r="H118" s="556" t="s">
        <v>42</v>
      </c>
      <c r="I118" s="557" t="str">
        <f>IF(H118="","",IF(H118="Long-term","Long-term - N/A",IF(AND(H118="Short-term",G118&lt;=2010),"Eligible Short-term",(IF(AND(H118="Short-term",G118&lt;=2013, G118&gt;2010,OR('Procurement Detail'!$E$22&gt;=0,'Procurement Detail'!$E$22="N/A")),"Eligible Short-term",IF(AND(H118="Short-term",AND(G118&lt;=2016,G118&gt;2013),OR('Procurement Detail'!$H$22&gt;=0,'Procurement Detail'!$H$22="N/A")), "Eligible Short-term",IF(AND(H118="Short-term",AND(G118&lt;=2020,G118&gt;2016),OR('Procurement Detail'!$K$22&gt;=0,'Procurement Detail'!$K$22="N/A")), "Eligible Short-term", "Ineligible Short-term")))))))</f>
        <v>Eligible Short-term</v>
      </c>
      <c r="J118" s="496" t="s">
        <v>696</v>
      </c>
      <c r="K118" s="639">
        <v>41816</v>
      </c>
      <c r="L118" s="481">
        <f t="shared" si="4"/>
        <v>42125</v>
      </c>
      <c r="M118" s="482" t="str">
        <f t="shared" si="5"/>
        <v>PASS</v>
      </c>
      <c r="N118" s="496">
        <v>382</v>
      </c>
    </row>
    <row r="119" spans="2:14" s="452" customFormat="1">
      <c r="B119" s="495"/>
      <c r="C119" s="496" t="s">
        <v>718</v>
      </c>
      <c r="D119" s="496" t="s">
        <v>638</v>
      </c>
      <c r="E119" s="496" t="s">
        <v>639</v>
      </c>
      <c r="F119" s="506" t="s">
        <v>161</v>
      </c>
      <c r="G119" s="559">
        <v>2012</v>
      </c>
      <c r="H119" s="556" t="s">
        <v>42</v>
      </c>
      <c r="I119" s="557" t="str">
        <f>IF(H119="","",IF(H119="Long-term","Long-term - N/A",IF(AND(H119="Short-term",G119&lt;=2010),"Eligible Short-term",(IF(AND(H119="Short-term",G119&lt;=2013, G119&gt;2010,OR('Procurement Detail'!$E$22&gt;=0,'Procurement Detail'!$E$22="N/A")),"Eligible Short-term",IF(AND(H119="Short-term",AND(G119&lt;=2016,G119&gt;2013),OR('Procurement Detail'!$H$22&gt;=0,'Procurement Detail'!$H$22="N/A")), "Eligible Short-term",IF(AND(H119="Short-term",AND(G119&lt;=2020,G119&gt;2016),OR('Procurement Detail'!$K$22&gt;=0,'Procurement Detail'!$K$22="N/A")), "Eligible Short-term", "Ineligible Short-term")))))))</f>
        <v>Eligible Short-term</v>
      </c>
      <c r="J119" s="496" t="s">
        <v>670</v>
      </c>
      <c r="K119" s="639">
        <v>41816</v>
      </c>
      <c r="L119" s="481">
        <f t="shared" si="4"/>
        <v>42491</v>
      </c>
      <c r="M119" s="482" t="str">
        <f t="shared" si="5"/>
        <v>PASS</v>
      </c>
      <c r="N119" s="496">
        <v>306</v>
      </c>
    </row>
    <row r="120" spans="2:14" s="452" customFormat="1">
      <c r="B120" s="495"/>
      <c r="C120" s="496" t="s">
        <v>718</v>
      </c>
      <c r="D120" s="496" t="s">
        <v>638</v>
      </c>
      <c r="E120" s="496" t="s">
        <v>639</v>
      </c>
      <c r="F120" s="506" t="s">
        <v>162</v>
      </c>
      <c r="G120" s="559">
        <v>2007</v>
      </c>
      <c r="H120" s="556" t="s">
        <v>41</v>
      </c>
      <c r="I120" s="557" t="str">
        <f>IF(H120="","",IF(H120="Long-term","Long-term - N/A",IF(AND(H120="Short-term",G120&lt;=2010),"Eligible Short-term",(IF(AND(H120="Short-term",G120&lt;=2013, G120&gt;2010,OR('Procurement Detail'!$E$22&gt;=0,'Procurement Detail'!$E$22="N/A")),"Eligible Short-term",IF(AND(H120="Short-term",AND(G120&lt;=2016,G120&gt;2013),OR('Procurement Detail'!$H$22&gt;=0,'Procurement Detail'!$H$22="N/A")), "Eligible Short-term",IF(AND(H120="Short-term",AND(G120&lt;=2020,G120&gt;2016),OR('Procurement Detail'!$K$22&gt;=0,'Procurement Detail'!$K$22="N/A")), "Eligible Short-term", "Ineligible Short-term")))))))</f>
        <v>Long-term - N/A</v>
      </c>
      <c r="J120" s="496" t="s">
        <v>697</v>
      </c>
      <c r="K120" s="639">
        <v>41789</v>
      </c>
      <c r="L120" s="481">
        <f t="shared" si="4"/>
        <v>41791</v>
      </c>
      <c r="M120" s="482" t="str">
        <f t="shared" si="5"/>
        <v>PASS</v>
      </c>
      <c r="N120" s="496">
        <v>551</v>
      </c>
    </row>
    <row r="121" spans="2:14" s="452" customFormat="1">
      <c r="B121" s="495"/>
      <c r="C121" s="496" t="s">
        <v>718</v>
      </c>
      <c r="D121" s="496" t="s">
        <v>638</v>
      </c>
      <c r="E121" s="496" t="s">
        <v>639</v>
      </c>
      <c r="F121" s="506" t="s">
        <v>161</v>
      </c>
      <c r="G121" s="559">
        <v>2012</v>
      </c>
      <c r="H121" s="556" t="s">
        <v>42</v>
      </c>
      <c r="I121" s="557" t="str">
        <f>IF(H121="","",IF(H121="Long-term","Long-term - N/A",IF(AND(H121="Short-term",G121&lt;=2010),"Eligible Short-term",(IF(AND(H121="Short-term",G121&lt;=2013, G121&gt;2010,OR('Procurement Detail'!$E$22&gt;=0,'Procurement Detail'!$E$22="N/A")),"Eligible Short-term",IF(AND(H121="Short-term",AND(G121&lt;=2016,G121&gt;2013),OR('Procurement Detail'!$H$22&gt;=0,'Procurement Detail'!$H$22="N/A")), "Eligible Short-term",IF(AND(H121="Short-term",AND(G121&lt;=2020,G121&gt;2016),OR('Procurement Detail'!$K$22&gt;=0,'Procurement Detail'!$K$22="N/A")), "Eligible Short-term", "Ineligible Short-term")))))))</f>
        <v>Eligible Short-term</v>
      </c>
      <c r="J121" s="496" t="s">
        <v>698</v>
      </c>
      <c r="K121" s="639">
        <v>41816</v>
      </c>
      <c r="L121" s="481">
        <f t="shared" si="4"/>
        <v>42156</v>
      </c>
      <c r="M121" s="482" t="str">
        <f t="shared" si="5"/>
        <v>PASS</v>
      </c>
      <c r="N121" s="496">
        <v>285</v>
      </c>
    </row>
    <row r="122" spans="2:14" s="452" customFormat="1">
      <c r="B122" s="495"/>
      <c r="C122" s="496" t="s">
        <v>718</v>
      </c>
      <c r="D122" s="496" t="s">
        <v>638</v>
      </c>
      <c r="E122" s="496" t="s">
        <v>639</v>
      </c>
      <c r="F122" s="506" t="s">
        <v>161</v>
      </c>
      <c r="G122" s="559">
        <v>2012</v>
      </c>
      <c r="H122" s="556" t="s">
        <v>42</v>
      </c>
      <c r="I122" s="557" t="str">
        <f>IF(H122="","",IF(H122="Long-term","Long-term - N/A",IF(AND(H122="Short-term",G122&lt;=2010),"Eligible Short-term",(IF(AND(H122="Short-term",G122&lt;=2013, G122&gt;2010,OR('Procurement Detail'!$E$22&gt;=0,'Procurement Detail'!$E$22="N/A")),"Eligible Short-term",IF(AND(H122="Short-term",AND(G122&lt;=2016,G122&gt;2013),OR('Procurement Detail'!$H$22&gt;=0,'Procurement Detail'!$H$22="N/A")), "Eligible Short-term",IF(AND(H122="Short-term",AND(G122&lt;=2020,G122&gt;2016),OR('Procurement Detail'!$K$22&gt;=0,'Procurement Detail'!$K$22="N/A")), "Eligible Short-term", "Ineligible Short-term")))))))</f>
        <v>Eligible Short-term</v>
      </c>
      <c r="J122" s="496" t="s">
        <v>669</v>
      </c>
      <c r="K122" s="639">
        <v>41816</v>
      </c>
      <c r="L122" s="481">
        <f t="shared" si="4"/>
        <v>42522</v>
      </c>
      <c r="M122" s="482" t="str">
        <f t="shared" si="5"/>
        <v>PASS</v>
      </c>
      <c r="N122" s="496">
        <v>266</v>
      </c>
    </row>
    <row r="123" spans="2:14" s="452" customFormat="1">
      <c r="B123" s="495"/>
      <c r="C123" s="496" t="s">
        <v>718</v>
      </c>
      <c r="D123" s="496" t="s">
        <v>638</v>
      </c>
      <c r="E123" s="496" t="s">
        <v>639</v>
      </c>
      <c r="F123" s="506" t="s">
        <v>162</v>
      </c>
      <c r="G123" s="559">
        <v>2007</v>
      </c>
      <c r="H123" s="556" t="s">
        <v>41</v>
      </c>
      <c r="I123" s="557" t="str">
        <f>IF(H123="","",IF(H123="Long-term","Long-term - N/A",IF(AND(H123="Short-term",G123&lt;=2010),"Eligible Short-term",(IF(AND(H123="Short-term",G123&lt;=2013, G123&gt;2010,OR('Procurement Detail'!$E$22&gt;=0,'Procurement Detail'!$E$22="N/A")),"Eligible Short-term",IF(AND(H123="Short-term",AND(G123&lt;=2016,G123&gt;2013),OR('Procurement Detail'!$H$22&gt;=0,'Procurement Detail'!$H$22="N/A")), "Eligible Short-term",IF(AND(H123="Short-term",AND(G123&lt;=2020,G123&gt;2016),OR('Procurement Detail'!$K$22&gt;=0,'Procurement Detail'!$K$22="N/A")), "Eligible Short-term", "Ineligible Short-term")))))))</f>
        <v>Long-term - N/A</v>
      </c>
      <c r="J123" s="496" t="s">
        <v>699</v>
      </c>
      <c r="K123" s="639">
        <v>41816</v>
      </c>
      <c r="L123" s="481">
        <f t="shared" si="4"/>
        <v>41821</v>
      </c>
      <c r="M123" s="482" t="str">
        <f t="shared" si="5"/>
        <v>PASS</v>
      </c>
      <c r="N123" s="496">
        <v>519</v>
      </c>
    </row>
    <row r="124" spans="2:14" s="452" customFormat="1">
      <c r="B124" s="495"/>
      <c r="C124" s="496" t="s">
        <v>718</v>
      </c>
      <c r="D124" s="496" t="s">
        <v>638</v>
      </c>
      <c r="E124" s="496" t="s">
        <v>639</v>
      </c>
      <c r="F124" s="506" t="s">
        <v>161</v>
      </c>
      <c r="G124" s="559">
        <v>2012</v>
      </c>
      <c r="H124" s="556" t="s">
        <v>42</v>
      </c>
      <c r="I124" s="557" t="str">
        <f>IF(H124="","",IF(H124="Long-term","Long-term - N/A",IF(AND(H124="Short-term",G124&lt;=2010),"Eligible Short-term",(IF(AND(H124="Short-term",G124&lt;=2013, G124&gt;2010,OR('Procurement Detail'!$E$22&gt;=0,'Procurement Detail'!$E$22="N/A")),"Eligible Short-term",IF(AND(H124="Short-term",AND(G124&lt;=2016,G124&gt;2013),OR('Procurement Detail'!$H$22&gt;=0,'Procurement Detail'!$H$22="N/A")), "Eligible Short-term",IF(AND(H124="Short-term",AND(G124&lt;=2020,G124&gt;2016),OR('Procurement Detail'!$K$22&gt;=0,'Procurement Detail'!$K$22="N/A")), "Eligible Short-term", "Ineligible Short-term")))))))</f>
        <v>Eligible Short-term</v>
      </c>
      <c r="J124" s="496" t="s">
        <v>700</v>
      </c>
      <c r="K124" s="639">
        <v>41816</v>
      </c>
      <c r="L124" s="481">
        <f t="shared" si="4"/>
        <v>42186</v>
      </c>
      <c r="M124" s="482" t="str">
        <f t="shared" si="5"/>
        <v>PASS</v>
      </c>
      <c r="N124" s="496">
        <v>297</v>
      </c>
    </row>
    <row r="125" spans="2:14" s="452" customFormat="1">
      <c r="B125" s="495"/>
      <c r="C125" s="496" t="s">
        <v>718</v>
      </c>
      <c r="D125" s="496" t="s">
        <v>638</v>
      </c>
      <c r="E125" s="496" t="s">
        <v>639</v>
      </c>
      <c r="F125" s="506" t="s">
        <v>161</v>
      </c>
      <c r="G125" s="559">
        <v>2012</v>
      </c>
      <c r="H125" s="556" t="s">
        <v>42</v>
      </c>
      <c r="I125" s="557" t="str">
        <f>IF(H125="","",IF(H125="Long-term","Long-term - N/A",IF(AND(H125="Short-term",G125&lt;=2010),"Eligible Short-term",(IF(AND(H125="Short-term",G125&lt;=2013, G125&gt;2010,OR('Procurement Detail'!$E$22&gt;=0,'Procurement Detail'!$E$22="N/A")),"Eligible Short-term",IF(AND(H125="Short-term",AND(G125&lt;=2016,G125&gt;2013),OR('Procurement Detail'!$H$22&gt;=0,'Procurement Detail'!$H$22="N/A")), "Eligible Short-term",IF(AND(H125="Short-term",AND(G125&lt;=2020,G125&gt;2016),OR('Procurement Detail'!$K$22&gt;=0,'Procurement Detail'!$K$22="N/A")), "Eligible Short-term", "Ineligible Short-term")))))))</f>
        <v>Eligible Short-term</v>
      </c>
      <c r="J125" s="496" t="s">
        <v>671</v>
      </c>
      <c r="K125" s="639">
        <v>41816</v>
      </c>
      <c r="L125" s="481">
        <f t="shared" si="4"/>
        <v>42552</v>
      </c>
      <c r="M125" s="482" t="str">
        <f t="shared" si="5"/>
        <v>PASS</v>
      </c>
      <c r="N125" s="496">
        <v>261</v>
      </c>
    </row>
    <row r="126" spans="2:14" s="452" customFormat="1">
      <c r="B126" s="495"/>
      <c r="C126" s="496" t="s">
        <v>718</v>
      </c>
      <c r="D126" s="496" t="s">
        <v>638</v>
      </c>
      <c r="E126" s="496" t="s">
        <v>639</v>
      </c>
      <c r="F126" s="506" t="s">
        <v>162</v>
      </c>
      <c r="G126" s="559">
        <v>2007</v>
      </c>
      <c r="H126" s="556" t="s">
        <v>41</v>
      </c>
      <c r="I126" s="557" t="str">
        <f>IF(H126="","",IF(H126="Long-term","Long-term - N/A",IF(AND(H126="Short-term",G126&lt;=2010),"Eligible Short-term",(IF(AND(H126="Short-term",G126&lt;=2013, G126&gt;2010,OR('Procurement Detail'!$E$22&gt;=0,'Procurement Detail'!$E$22="N/A")),"Eligible Short-term",IF(AND(H126="Short-term",AND(G126&lt;=2016,G126&gt;2013),OR('Procurement Detail'!$H$22&gt;=0,'Procurement Detail'!$H$22="N/A")), "Eligible Short-term",IF(AND(H126="Short-term",AND(G126&lt;=2020,G126&gt;2016),OR('Procurement Detail'!$K$22&gt;=0,'Procurement Detail'!$K$22="N/A")), "Eligible Short-term", "Ineligible Short-term")))))))</f>
        <v>Long-term - N/A</v>
      </c>
      <c r="J126" s="496" t="s">
        <v>701</v>
      </c>
      <c r="K126" s="639">
        <v>41816</v>
      </c>
      <c r="L126" s="481">
        <f t="shared" si="4"/>
        <v>41852</v>
      </c>
      <c r="M126" s="482" t="str">
        <f t="shared" si="5"/>
        <v>PASS</v>
      </c>
      <c r="N126" s="496">
        <v>522</v>
      </c>
    </row>
    <row r="127" spans="2:14" s="452" customFormat="1">
      <c r="B127" s="495"/>
      <c r="C127" s="496" t="s">
        <v>718</v>
      </c>
      <c r="D127" s="496" t="s">
        <v>638</v>
      </c>
      <c r="E127" s="496" t="s">
        <v>639</v>
      </c>
      <c r="F127" s="506" t="s">
        <v>161</v>
      </c>
      <c r="G127" s="559">
        <v>2012</v>
      </c>
      <c r="H127" s="556" t="s">
        <v>42</v>
      </c>
      <c r="I127" s="557" t="str">
        <f>IF(H127="","",IF(H127="Long-term","Long-term - N/A",IF(AND(H127="Short-term",G127&lt;=2010),"Eligible Short-term",(IF(AND(H127="Short-term",G127&lt;=2013, G127&gt;2010,OR('Procurement Detail'!$E$22&gt;=0,'Procurement Detail'!$E$22="N/A")),"Eligible Short-term",IF(AND(H127="Short-term",AND(G127&lt;=2016,G127&gt;2013),OR('Procurement Detail'!$H$22&gt;=0,'Procurement Detail'!$H$22="N/A")), "Eligible Short-term",IF(AND(H127="Short-term",AND(G127&lt;=2020,G127&gt;2016),OR('Procurement Detail'!$K$22&gt;=0,'Procurement Detail'!$K$22="N/A")), "Eligible Short-term", "Ineligible Short-term")))))))</f>
        <v>Eligible Short-term</v>
      </c>
      <c r="J127" s="496" t="s">
        <v>702</v>
      </c>
      <c r="K127" s="639">
        <v>41816</v>
      </c>
      <c r="L127" s="481">
        <f t="shared" si="4"/>
        <v>42217</v>
      </c>
      <c r="M127" s="482" t="str">
        <f t="shared" si="5"/>
        <v>PASS</v>
      </c>
      <c r="N127" s="496">
        <v>307</v>
      </c>
    </row>
    <row r="128" spans="2:14" s="452" customFormat="1">
      <c r="B128" s="495"/>
      <c r="C128" s="496" t="s">
        <v>718</v>
      </c>
      <c r="D128" s="496" t="s">
        <v>638</v>
      </c>
      <c r="E128" s="496" t="s">
        <v>639</v>
      </c>
      <c r="F128" s="506" t="s">
        <v>161</v>
      </c>
      <c r="G128" s="559">
        <v>2012</v>
      </c>
      <c r="H128" s="556" t="s">
        <v>42</v>
      </c>
      <c r="I128" s="557" t="str">
        <f>IF(H128="","",IF(H128="Long-term","Long-term - N/A",IF(AND(H128="Short-term",G128&lt;=2010),"Eligible Short-term",(IF(AND(H128="Short-term",G128&lt;=2013, G128&gt;2010,OR('Procurement Detail'!$E$22&gt;=0,'Procurement Detail'!$E$22="N/A")),"Eligible Short-term",IF(AND(H128="Short-term",AND(G128&lt;=2016,G128&gt;2013),OR('Procurement Detail'!$H$22&gt;=0,'Procurement Detail'!$H$22="N/A")), "Eligible Short-term",IF(AND(H128="Short-term",AND(G128&lt;=2020,G128&gt;2016),OR('Procurement Detail'!$K$22&gt;=0,'Procurement Detail'!$K$22="N/A")), "Eligible Short-term", "Ineligible Short-term")))))))</f>
        <v>Eligible Short-term</v>
      </c>
      <c r="J128" s="496" t="s">
        <v>703</v>
      </c>
      <c r="K128" s="639">
        <v>41816</v>
      </c>
      <c r="L128" s="481">
        <f t="shared" si="4"/>
        <v>42583</v>
      </c>
      <c r="M128" s="482" t="str">
        <f t="shared" si="5"/>
        <v>PASS</v>
      </c>
      <c r="N128" s="496">
        <v>306</v>
      </c>
    </row>
    <row r="129" spans="2:14" s="452" customFormat="1">
      <c r="B129" s="495"/>
      <c r="C129" s="496" t="s">
        <v>719</v>
      </c>
      <c r="D129" s="496" t="s">
        <v>640</v>
      </c>
      <c r="E129" s="496" t="s">
        <v>641</v>
      </c>
      <c r="F129" s="506" t="s">
        <v>162</v>
      </c>
      <c r="G129" s="559">
        <v>2007</v>
      </c>
      <c r="H129" s="556" t="s">
        <v>41</v>
      </c>
      <c r="I129" s="557" t="str">
        <f>IF(H129="","",IF(H129="Long-term","Long-term - N/A",IF(AND(H129="Short-term",G129&lt;=2010),"Eligible Short-term",(IF(AND(H129="Short-term",G129&lt;=2013, G129&gt;2010,OR('Procurement Detail'!$E$22&gt;=0,'Procurement Detail'!$E$22="N/A")),"Eligible Short-term",IF(AND(H129="Short-term",AND(G129&lt;=2016,G129&gt;2013),OR('Procurement Detail'!$H$22&gt;=0,'Procurement Detail'!$H$22="N/A")), "Eligible Short-term",IF(AND(H129="Short-term",AND(G129&lt;=2020,G129&gt;2016),OR('Procurement Detail'!$K$22&gt;=0,'Procurement Detail'!$K$22="N/A")), "Eligible Short-term", "Ineligible Short-term")))))))</f>
        <v>Long-term - N/A</v>
      </c>
      <c r="J129" s="496" t="s">
        <v>672</v>
      </c>
      <c r="K129" s="639">
        <v>41626</v>
      </c>
      <c r="L129" s="481">
        <f t="shared" si="4"/>
        <v>41609</v>
      </c>
      <c r="M129" s="482" t="str">
        <f t="shared" si="5"/>
        <v>PASS</v>
      </c>
      <c r="N129" s="496">
        <v>1461</v>
      </c>
    </row>
    <row r="130" spans="2:14" s="452" customFormat="1">
      <c r="B130" s="495"/>
      <c r="C130" s="496" t="s">
        <v>719</v>
      </c>
      <c r="D130" s="496" t="s">
        <v>640</v>
      </c>
      <c r="E130" s="496" t="s">
        <v>641</v>
      </c>
      <c r="F130" s="506" t="s">
        <v>161</v>
      </c>
      <c r="G130" s="559">
        <v>2012</v>
      </c>
      <c r="H130" s="556" t="s">
        <v>42</v>
      </c>
      <c r="I130" s="557" t="str">
        <f>IF(H130="","",IF(H130="Long-term","Long-term - N/A",IF(AND(H130="Short-term",G130&lt;=2010),"Eligible Short-term",(IF(AND(H130="Short-term",G130&lt;=2013, G130&gt;2010,OR('Procurement Detail'!$E$22&gt;=0,'Procurement Detail'!$E$22="N/A")),"Eligible Short-term",IF(AND(H130="Short-term",AND(G130&lt;=2016,G130&gt;2013),OR('Procurement Detail'!$H$22&gt;=0,'Procurement Detail'!$H$22="N/A")), "Eligible Short-term",IF(AND(H130="Short-term",AND(G130&lt;=2020,G130&gt;2016),OR('Procurement Detail'!$K$22&gt;=0,'Procurement Detail'!$K$22="N/A")), "Eligible Short-term", "Ineligible Short-term")))))))</f>
        <v>Eligible Short-term</v>
      </c>
      <c r="J130" s="496" t="s">
        <v>673</v>
      </c>
      <c r="K130" s="639">
        <v>41816</v>
      </c>
      <c r="L130" s="481">
        <f t="shared" si="4"/>
        <v>41974</v>
      </c>
      <c r="M130" s="482" t="str">
        <f t="shared" si="5"/>
        <v>PASS</v>
      </c>
      <c r="N130" s="496">
        <v>1470</v>
      </c>
    </row>
    <row r="131" spans="2:14" s="452" customFormat="1">
      <c r="B131" s="495"/>
      <c r="C131" s="496" t="s">
        <v>719</v>
      </c>
      <c r="D131" s="496" t="s">
        <v>640</v>
      </c>
      <c r="E131" s="496" t="s">
        <v>641</v>
      </c>
      <c r="F131" s="506" t="s">
        <v>161</v>
      </c>
      <c r="G131" s="559">
        <v>2012</v>
      </c>
      <c r="H131" s="556" t="s">
        <v>42</v>
      </c>
      <c r="I131" s="557" t="str">
        <f>IF(H131="","",IF(H131="Long-term","Long-term - N/A",IF(AND(H131="Short-term",G131&lt;=2010),"Eligible Short-term",(IF(AND(H131="Short-term",G131&lt;=2013, G131&gt;2010,OR('Procurement Detail'!$E$22&gt;=0,'Procurement Detail'!$E$22="N/A")),"Eligible Short-term",IF(AND(H131="Short-term",AND(G131&lt;=2016,G131&gt;2013),OR('Procurement Detail'!$H$22&gt;=0,'Procurement Detail'!$H$22="N/A")), "Eligible Short-term",IF(AND(H131="Short-term",AND(G131&lt;=2020,G131&gt;2016),OR('Procurement Detail'!$K$22&gt;=0,'Procurement Detail'!$K$22="N/A")), "Eligible Short-term", "Ineligible Short-term")))))))</f>
        <v>Eligible Short-term</v>
      </c>
      <c r="J131" s="496" t="s">
        <v>674</v>
      </c>
      <c r="K131" s="639">
        <v>41816</v>
      </c>
      <c r="L131" s="481">
        <f t="shared" si="4"/>
        <v>42339</v>
      </c>
      <c r="M131" s="482" t="str">
        <f t="shared" si="5"/>
        <v>PASS</v>
      </c>
      <c r="N131" s="496">
        <v>1071</v>
      </c>
    </row>
    <row r="132" spans="2:14" s="452" customFormat="1">
      <c r="B132" s="495"/>
      <c r="C132" s="496" t="s">
        <v>719</v>
      </c>
      <c r="D132" s="496" t="s">
        <v>640</v>
      </c>
      <c r="E132" s="496" t="s">
        <v>641</v>
      </c>
      <c r="F132" s="506" t="s">
        <v>162</v>
      </c>
      <c r="G132" s="559">
        <v>2007</v>
      </c>
      <c r="H132" s="556" t="s">
        <v>41</v>
      </c>
      <c r="I132" s="557" t="str">
        <f>IF(H132="","",IF(H132="Long-term","Long-term - N/A",IF(AND(H132="Short-term",G132&lt;=2010),"Eligible Short-term",(IF(AND(H132="Short-term",G132&lt;=2013, G132&gt;2010,OR('Procurement Detail'!$E$22&gt;=0,'Procurement Detail'!$E$22="N/A")),"Eligible Short-term",IF(AND(H132="Short-term",AND(G132&lt;=2016,G132&gt;2013),OR('Procurement Detail'!$H$22&gt;=0,'Procurement Detail'!$H$22="N/A")), "Eligible Short-term",IF(AND(H132="Short-term",AND(G132&lt;=2020,G132&gt;2016),OR('Procurement Detail'!$K$22&gt;=0,'Procurement Detail'!$K$22="N/A")), "Eligible Short-term", "Ineligible Short-term")))))))</f>
        <v>Long-term - N/A</v>
      </c>
      <c r="J132" s="496" t="s">
        <v>683</v>
      </c>
      <c r="K132" s="639">
        <v>41816</v>
      </c>
      <c r="L132" s="481">
        <f t="shared" si="4"/>
        <v>41883</v>
      </c>
      <c r="M132" s="482" t="str">
        <f t="shared" si="5"/>
        <v>PASS</v>
      </c>
      <c r="N132" s="496">
        <v>1076</v>
      </c>
    </row>
    <row r="133" spans="2:14" s="452" customFormat="1">
      <c r="B133" s="495"/>
      <c r="C133" s="496" t="s">
        <v>719</v>
      </c>
      <c r="D133" s="496" t="s">
        <v>640</v>
      </c>
      <c r="E133" s="496" t="s">
        <v>641</v>
      </c>
      <c r="F133" s="506" t="s">
        <v>161</v>
      </c>
      <c r="G133" s="559">
        <v>2012</v>
      </c>
      <c r="H133" s="556" t="s">
        <v>42</v>
      </c>
      <c r="I133" s="557" t="str">
        <f>IF(H133="","",IF(H133="Long-term","Long-term - N/A",IF(AND(H133="Short-term",G133&lt;=2010),"Eligible Short-term",(IF(AND(H133="Short-term",G133&lt;=2013, G133&gt;2010,OR('Procurement Detail'!$E$22&gt;=0,'Procurement Detail'!$E$22="N/A")),"Eligible Short-term",IF(AND(H133="Short-term",AND(G133&lt;=2016,G133&gt;2013),OR('Procurement Detail'!$H$22&gt;=0,'Procurement Detail'!$H$22="N/A")), "Eligible Short-term",IF(AND(H133="Short-term",AND(G133&lt;=2020,G133&gt;2016),OR('Procurement Detail'!$K$22&gt;=0,'Procurement Detail'!$K$22="N/A")), "Eligible Short-term", "Ineligible Short-term")))))))</f>
        <v>Eligible Short-term</v>
      </c>
      <c r="J133" s="496" t="s">
        <v>684</v>
      </c>
      <c r="K133" s="639">
        <v>41816</v>
      </c>
      <c r="L133" s="481">
        <f t="shared" si="4"/>
        <v>42248</v>
      </c>
      <c r="M133" s="482" t="str">
        <f t="shared" si="5"/>
        <v>PASS</v>
      </c>
      <c r="N133" s="496">
        <v>1386</v>
      </c>
    </row>
    <row r="134" spans="2:14" s="452" customFormat="1">
      <c r="B134" s="495"/>
      <c r="C134" s="496" t="s">
        <v>719</v>
      </c>
      <c r="D134" s="496" t="s">
        <v>640</v>
      </c>
      <c r="E134" s="496" t="s">
        <v>641</v>
      </c>
      <c r="F134" s="506" t="s">
        <v>161</v>
      </c>
      <c r="G134" s="559">
        <v>2012</v>
      </c>
      <c r="H134" s="556" t="s">
        <v>42</v>
      </c>
      <c r="I134" s="557" t="str">
        <f>IF(H134="","",IF(H134="Long-term","Long-term - N/A",IF(AND(H134="Short-term",G134&lt;=2010),"Eligible Short-term",(IF(AND(H134="Short-term",G134&lt;=2013, G134&gt;2010,OR('Procurement Detail'!$E$22&gt;=0,'Procurement Detail'!$E$22="N/A")),"Eligible Short-term",IF(AND(H134="Short-term",AND(G134&lt;=2016,G134&gt;2013),OR('Procurement Detail'!$H$22&gt;=0,'Procurement Detail'!$H$22="N/A")), "Eligible Short-term",IF(AND(H134="Short-term",AND(G134&lt;=2020,G134&gt;2016),OR('Procurement Detail'!$K$22&gt;=0,'Procurement Detail'!$K$22="N/A")), "Eligible Short-term", "Ineligible Short-term")))))))</f>
        <v>Eligible Short-term</v>
      </c>
      <c r="J134" s="496" t="s">
        <v>685</v>
      </c>
      <c r="K134" s="639">
        <v>41816</v>
      </c>
      <c r="L134" s="481">
        <f t="shared" si="4"/>
        <v>42614</v>
      </c>
      <c r="M134" s="482" t="str">
        <f t="shared" si="5"/>
        <v>PASS</v>
      </c>
      <c r="N134" s="496">
        <v>857</v>
      </c>
    </row>
    <row r="135" spans="2:14" s="452" customFormat="1">
      <c r="B135" s="495"/>
      <c r="C135" s="496" t="s">
        <v>719</v>
      </c>
      <c r="D135" s="496" t="s">
        <v>640</v>
      </c>
      <c r="E135" s="496" t="s">
        <v>641</v>
      </c>
      <c r="F135" s="506" t="s">
        <v>162</v>
      </c>
      <c r="G135" s="559">
        <v>2007</v>
      </c>
      <c r="H135" s="556" t="s">
        <v>41</v>
      </c>
      <c r="I135" s="557" t="str">
        <f>IF(H135="","",IF(H135="Long-term","Long-term - N/A",IF(AND(H135="Short-term",G135&lt;=2010),"Eligible Short-term",(IF(AND(H135="Short-term",G135&lt;=2013, G135&gt;2010,OR('Procurement Detail'!$E$22&gt;=0,'Procurement Detail'!$E$22="N/A")),"Eligible Short-term",IF(AND(H135="Short-term",AND(G135&lt;=2016,G135&gt;2013),OR('Procurement Detail'!$H$22&gt;=0,'Procurement Detail'!$H$22="N/A")), "Eligible Short-term",IF(AND(H135="Short-term",AND(G135&lt;=2020,G135&gt;2016),OR('Procurement Detail'!$K$22&gt;=0,'Procurement Detail'!$K$22="N/A")), "Eligible Short-term", "Ineligible Short-term")))))))</f>
        <v>Long-term - N/A</v>
      </c>
      <c r="J135" s="496" t="s">
        <v>686</v>
      </c>
      <c r="K135" s="639">
        <v>41816</v>
      </c>
      <c r="L135" s="481">
        <f t="shared" si="4"/>
        <v>41913</v>
      </c>
      <c r="M135" s="482" t="str">
        <f t="shared" si="5"/>
        <v>PASS</v>
      </c>
      <c r="N135" s="496">
        <v>1388</v>
      </c>
    </row>
    <row r="136" spans="2:14" s="452" customFormat="1">
      <c r="B136" s="495"/>
      <c r="C136" s="496" t="s">
        <v>719</v>
      </c>
      <c r="D136" s="496" t="s">
        <v>640</v>
      </c>
      <c r="E136" s="496" t="s">
        <v>641</v>
      </c>
      <c r="F136" s="506" t="s">
        <v>161</v>
      </c>
      <c r="G136" s="559">
        <v>2012</v>
      </c>
      <c r="H136" s="556" t="s">
        <v>42</v>
      </c>
      <c r="I136" s="557" t="str">
        <f>IF(H136="","",IF(H136="Long-term","Long-term - N/A",IF(AND(H136="Short-term",G136&lt;=2010),"Eligible Short-term",(IF(AND(H136="Short-term",G136&lt;=2013, G136&gt;2010,OR('Procurement Detail'!$E$22&gt;=0,'Procurement Detail'!$E$22="N/A")),"Eligible Short-term",IF(AND(H136="Short-term",AND(G136&lt;=2016,G136&gt;2013),OR('Procurement Detail'!$H$22&gt;=0,'Procurement Detail'!$H$22="N/A")), "Eligible Short-term",IF(AND(H136="Short-term",AND(G136&lt;=2020,G136&gt;2016),OR('Procurement Detail'!$K$22&gt;=0,'Procurement Detail'!$K$22="N/A")), "Eligible Short-term", "Ineligible Short-term")))))))</f>
        <v>Eligible Short-term</v>
      </c>
      <c r="J136" s="496" t="s">
        <v>687</v>
      </c>
      <c r="K136" s="639">
        <v>41816</v>
      </c>
      <c r="L136" s="481">
        <f t="shared" si="4"/>
        <v>42278</v>
      </c>
      <c r="M136" s="482" t="str">
        <f t="shared" si="5"/>
        <v>PASS</v>
      </c>
      <c r="N136" s="496">
        <v>809</v>
      </c>
    </row>
    <row r="137" spans="2:14" s="452" customFormat="1">
      <c r="B137" s="495"/>
      <c r="C137" s="496" t="s">
        <v>719</v>
      </c>
      <c r="D137" s="496" t="s">
        <v>640</v>
      </c>
      <c r="E137" s="496" t="s">
        <v>641</v>
      </c>
      <c r="F137" s="506" t="s">
        <v>161</v>
      </c>
      <c r="G137" s="559">
        <v>2012</v>
      </c>
      <c r="H137" s="556" t="s">
        <v>42</v>
      </c>
      <c r="I137" s="557" t="str">
        <f>IF(H137="","",IF(H137="Long-term","Long-term - N/A",IF(AND(H137="Short-term",G137&lt;=2010),"Eligible Short-term",(IF(AND(H137="Short-term",G137&lt;=2013, G137&gt;2010,OR('Procurement Detail'!$E$22&gt;=0,'Procurement Detail'!$E$22="N/A")),"Eligible Short-term",IF(AND(H137="Short-term",AND(G137&lt;=2016,G137&gt;2013),OR('Procurement Detail'!$H$22&gt;=0,'Procurement Detail'!$H$22="N/A")), "Eligible Short-term",IF(AND(H137="Short-term",AND(G137&lt;=2020,G137&gt;2016),OR('Procurement Detail'!$K$22&gt;=0,'Procurement Detail'!$K$22="N/A")), "Eligible Short-term", "Ineligible Short-term")))))))</f>
        <v>Eligible Short-term</v>
      </c>
      <c r="J137" s="496" t="s">
        <v>688</v>
      </c>
      <c r="K137" s="639">
        <v>41816</v>
      </c>
      <c r="L137" s="481">
        <f t="shared" si="4"/>
        <v>42644</v>
      </c>
      <c r="M137" s="482" t="str">
        <f t="shared" si="5"/>
        <v>PASS</v>
      </c>
      <c r="N137" s="496">
        <v>1174</v>
      </c>
    </row>
    <row r="138" spans="2:14" s="452" customFormat="1">
      <c r="B138" s="495"/>
      <c r="C138" s="496" t="s">
        <v>719</v>
      </c>
      <c r="D138" s="496" t="s">
        <v>640</v>
      </c>
      <c r="E138" s="496" t="s">
        <v>641</v>
      </c>
      <c r="F138" s="506" t="s">
        <v>162</v>
      </c>
      <c r="G138" s="559">
        <v>2007</v>
      </c>
      <c r="H138" s="556" t="s">
        <v>41</v>
      </c>
      <c r="I138" s="557" t="str">
        <f>IF(H138="","",IF(H138="Long-term","Long-term - N/A",IF(AND(H138="Short-term",G138&lt;=2010),"Eligible Short-term",(IF(AND(H138="Short-term",G138&lt;=2013, G138&gt;2010,OR('Procurement Detail'!$E$22&gt;=0,'Procurement Detail'!$E$22="N/A")),"Eligible Short-term",IF(AND(H138="Short-term",AND(G138&lt;=2016,G138&gt;2013),OR('Procurement Detail'!$H$22&gt;=0,'Procurement Detail'!$H$22="N/A")), "Eligible Short-term",IF(AND(H138="Short-term",AND(G138&lt;=2020,G138&gt;2016),OR('Procurement Detail'!$K$22&gt;=0,'Procurement Detail'!$K$22="N/A")), "Eligible Short-term", "Ineligible Short-term")))))))</f>
        <v>Long-term - N/A</v>
      </c>
      <c r="J138" s="496" t="s">
        <v>689</v>
      </c>
      <c r="K138" s="639">
        <v>41816</v>
      </c>
      <c r="L138" s="481">
        <f t="shared" si="4"/>
        <v>41944</v>
      </c>
      <c r="M138" s="482" t="str">
        <f t="shared" si="5"/>
        <v>PASS</v>
      </c>
      <c r="N138" s="496">
        <v>1415</v>
      </c>
    </row>
    <row r="139" spans="2:14" s="452" customFormat="1">
      <c r="B139" s="495"/>
      <c r="C139" s="496" t="s">
        <v>719</v>
      </c>
      <c r="D139" s="496" t="s">
        <v>640</v>
      </c>
      <c r="E139" s="496" t="s">
        <v>641</v>
      </c>
      <c r="F139" s="506" t="s">
        <v>161</v>
      </c>
      <c r="G139" s="559">
        <v>2012</v>
      </c>
      <c r="H139" s="556" t="s">
        <v>42</v>
      </c>
      <c r="I139" s="557" t="str">
        <f>IF(H139="","",IF(H139="Long-term","Long-term - N/A",IF(AND(H139="Short-term",G139&lt;=2010),"Eligible Short-term",(IF(AND(H139="Short-term",G139&lt;=2013, G139&gt;2010,OR('Procurement Detail'!$E$22&gt;=0,'Procurement Detail'!$E$22="N/A")),"Eligible Short-term",IF(AND(H139="Short-term",AND(G139&lt;=2016,G139&gt;2013),OR('Procurement Detail'!$H$22&gt;=0,'Procurement Detail'!$H$22="N/A")), "Eligible Short-term",IF(AND(H139="Short-term",AND(G139&lt;=2020,G139&gt;2016),OR('Procurement Detail'!$K$22&gt;=0,'Procurement Detail'!$K$22="N/A")), "Eligible Short-term", "Ineligible Short-term")))))))</f>
        <v>Eligible Short-term</v>
      </c>
      <c r="J139" s="496" t="s">
        <v>690</v>
      </c>
      <c r="K139" s="639">
        <v>41816</v>
      </c>
      <c r="L139" s="481">
        <f t="shared" si="4"/>
        <v>42309</v>
      </c>
      <c r="M139" s="482" t="str">
        <f t="shared" si="5"/>
        <v>PASS</v>
      </c>
      <c r="N139" s="496">
        <v>1098</v>
      </c>
    </row>
    <row r="140" spans="2:14" s="452" customFormat="1">
      <c r="B140" s="495"/>
      <c r="C140" s="496" t="s">
        <v>719</v>
      </c>
      <c r="D140" s="496" t="s">
        <v>640</v>
      </c>
      <c r="E140" s="496" t="s">
        <v>641</v>
      </c>
      <c r="F140" s="506" t="s">
        <v>161</v>
      </c>
      <c r="G140" s="559">
        <v>2012</v>
      </c>
      <c r="H140" s="556" t="s">
        <v>42</v>
      </c>
      <c r="I140" s="557" t="str">
        <f>IF(H140="","",IF(H140="Long-term","Long-term - N/A",IF(AND(H140="Short-term",G140&lt;=2010),"Eligible Short-term",(IF(AND(H140="Short-term",G140&lt;=2013, G140&gt;2010,OR('Procurement Detail'!$E$22&gt;=0,'Procurement Detail'!$E$22="N/A")),"Eligible Short-term",IF(AND(H140="Short-term",AND(G140&lt;=2016,G140&gt;2013),OR('Procurement Detail'!$H$22&gt;=0,'Procurement Detail'!$H$22="N/A")), "Eligible Short-term",IF(AND(H140="Short-term",AND(G140&lt;=2020,G140&gt;2016),OR('Procurement Detail'!$K$22&gt;=0,'Procurement Detail'!$K$22="N/A")), "Eligible Short-term", "Ineligible Short-term")))))))</f>
        <v>Eligible Short-term</v>
      </c>
      <c r="J140" s="496" t="s">
        <v>691</v>
      </c>
      <c r="K140" s="639">
        <v>41816</v>
      </c>
      <c r="L140" s="481">
        <f t="shared" si="4"/>
        <v>42675</v>
      </c>
      <c r="M140" s="482" t="str">
        <f t="shared" si="5"/>
        <v>PASS</v>
      </c>
      <c r="N140" s="496">
        <v>1060</v>
      </c>
    </row>
    <row r="141" spans="2:14" s="452" customFormat="1">
      <c r="B141" s="495"/>
      <c r="C141" s="496" t="s">
        <v>719</v>
      </c>
      <c r="D141" s="496" t="s">
        <v>640</v>
      </c>
      <c r="E141" s="496" t="s">
        <v>641</v>
      </c>
      <c r="F141" s="506" t="s">
        <v>162</v>
      </c>
      <c r="G141" s="559">
        <v>2007</v>
      </c>
      <c r="H141" s="556" t="s">
        <v>41</v>
      </c>
      <c r="I141" s="557" t="str">
        <f>IF(H141="","",IF(H141="Long-term","Long-term - N/A",IF(AND(H141="Short-term",G141&lt;=2010),"Eligible Short-term",(IF(AND(H141="Short-term",G141&lt;=2013, G141&gt;2010,OR('Procurement Detail'!$E$22&gt;=0,'Procurement Detail'!$E$22="N/A")),"Eligible Short-term",IF(AND(H141="Short-term",AND(G141&lt;=2016,G141&gt;2013),OR('Procurement Detail'!$H$22&gt;=0,'Procurement Detail'!$H$22="N/A")), "Eligible Short-term",IF(AND(H141="Short-term",AND(G141&lt;=2020,G141&gt;2016),OR('Procurement Detail'!$K$22&gt;=0,'Procurement Detail'!$K$22="N/A")), "Eligible Short-term", "Ineligible Short-term")))))))</f>
        <v>Long-term - N/A</v>
      </c>
      <c r="J141" s="496" t="s">
        <v>675</v>
      </c>
      <c r="K141" s="639">
        <v>41654</v>
      </c>
      <c r="L141" s="481">
        <f t="shared" si="4"/>
        <v>41640</v>
      </c>
      <c r="M141" s="482" t="str">
        <f t="shared" si="5"/>
        <v>PASS</v>
      </c>
      <c r="N141" s="496">
        <v>1087</v>
      </c>
    </row>
    <row r="142" spans="2:14" s="452" customFormat="1">
      <c r="B142" s="495"/>
      <c r="C142" s="496" t="s">
        <v>719</v>
      </c>
      <c r="D142" s="496" t="s">
        <v>640</v>
      </c>
      <c r="E142" s="496" t="s">
        <v>641</v>
      </c>
      <c r="F142" s="506" t="s">
        <v>162</v>
      </c>
      <c r="G142" s="559">
        <v>2007</v>
      </c>
      <c r="H142" s="556" t="s">
        <v>41</v>
      </c>
      <c r="I142" s="557" t="str">
        <f>IF(H142="","",IF(H142="Long-term","Long-term - N/A",IF(AND(H142="Short-term",G142&lt;=2010),"Eligible Short-term",(IF(AND(H142="Short-term",G142&lt;=2013, G142&gt;2010,OR('Procurement Detail'!$E$22&gt;=0,'Procurement Detail'!$E$22="N/A")),"Eligible Short-term",IF(AND(H142="Short-term",AND(G142&lt;=2016,G142&gt;2013),OR('Procurement Detail'!$H$22&gt;=0,'Procurement Detail'!$H$22="N/A")), "Eligible Short-term",IF(AND(H142="Short-term",AND(G142&lt;=2020,G142&gt;2016),OR('Procurement Detail'!$K$22&gt;=0,'Procurement Detail'!$K$22="N/A")), "Eligible Short-term", "Ineligible Short-term")))))))</f>
        <v>Long-term - N/A</v>
      </c>
      <c r="J142" s="496" t="s">
        <v>676</v>
      </c>
      <c r="K142" s="639">
        <v>41816</v>
      </c>
      <c r="L142" s="481">
        <f t="shared" si="4"/>
        <v>42005</v>
      </c>
      <c r="M142" s="482" t="str">
        <f t="shared" si="5"/>
        <v>PASS</v>
      </c>
      <c r="N142" s="496">
        <v>1174</v>
      </c>
    </row>
    <row r="143" spans="2:14" s="452" customFormat="1">
      <c r="B143" s="495"/>
      <c r="C143" s="496" t="s">
        <v>719</v>
      </c>
      <c r="D143" s="496" t="s">
        <v>640</v>
      </c>
      <c r="E143" s="496" t="s">
        <v>641</v>
      </c>
      <c r="F143" s="506" t="s">
        <v>161</v>
      </c>
      <c r="G143" s="559">
        <v>2012</v>
      </c>
      <c r="H143" s="556" t="s">
        <v>42</v>
      </c>
      <c r="I143" s="557" t="str">
        <f>IF(H143="","",IF(H143="Long-term","Long-term - N/A",IF(AND(H143="Short-term",G143&lt;=2010),"Eligible Short-term",(IF(AND(H143="Short-term",G143&lt;=2013, G143&gt;2010,OR('Procurement Detail'!$E$22&gt;=0,'Procurement Detail'!$E$22="N/A")),"Eligible Short-term",IF(AND(H143="Short-term",AND(G143&lt;=2016,G143&gt;2013),OR('Procurement Detail'!$H$22&gt;=0,'Procurement Detail'!$H$22="N/A")), "Eligible Short-term",IF(AND(H143="Short-term",AND(G143&lt;=2020,G143&gt;2016),OR('Procurement Detail'!$K$22&gt;=0,'Procurement Detail'!$K$22="N/A")), "Eligible Short-term", "Ineligible Short-term")))))))</f>
        <v>Eligible Short-term</v>
      </c>
      <c r="J143" s="496" t="s">
        <v>692</v>
      </c>
      <c r="K143" s="639">
        <v>41816</v>
      </c>
      <c r="L143" s="481">
        <f t="shared" si="4"/>
        <v>42370</v>
      </c>
      <c r="M143" s="482" t="str">
        <f t="shared" si="5"/>
        <v>PASS</v>
      </c>
      <c r="N143" s="496">
        <v>865</v>
      </c>
    </row>
    <row r="144" spans="2:14" s="452" customFormat="1">
      <c r="B144" s="495"/>
      <c r="C144" s="496" t="s">
        <v>719</v>
      </c>
      <c r="D144" s="496" t="s">
        <v>640</v>
      </c>
      <c r="E144" s="496" t="s">
        <v>641</v>
      </c>
      <c r="F144" s="506" t="s">
        <v>162</v>
      </c>
      <c r="G144" s="559">
        <v>2007</v>
      </c>
      <c r="H144" s="556" t="s">
        <v>41</v>
      </c>
      <c r="I144" s="557" t="str">
        <f>IF(H144="","",IF(H144="Long-term","Long-term - N/A",IF(AND(H144="Short-term",G144&lt;=2010),"Eligible Short-term",(IF(AND(H144="Short-term",G144&lt;=2013, G144&gt;2010,OR('Procurement Detail'!$E$22&gt;=0,'Procurement Detail'!$E$22="N/A")),"Eligible Short-term",IF(AND(H144="Short-term",AND(G144&lt;=2016,G144&gt;2013),OR('Procurement Detail'!$H$22&gt;=0,'Procurement Detail'!$H$22="N/A")), "Eligible Short-term",IF(AND(H144="Short-term",AND(G144&lt;=2020,G144&gt;2016),OR('Procurement Detail'!$K$22&gt;=0,'Procurement Detail'!$K$22="N/A")), "Eligible Short-term", "Ineligible Short-term")))))))</f>
        <v>Long-term - N/A</v>
      </c>
      <c r="J144" s="496" t="s">
        <v>677</v>
      </c>
      <c r="K144" s="639">
        <v>41654</v>
      </c>
      <c r="L144" s="481">
        <f t="shared" si="4"/>
        <v>41671</v>
      </c>
      <c r="M144" s="482" t="str">
        <f t="shared" si="5"/>
        <v>PASS</v>
      </c>
      <c r="N144" s="496">
        <v>1652</v>
      </c>
    </row>
    <row r="145" spans="2:14" s="452" customFormat="1">
      <c r="B145" s="495"/>
      <c r="C145" s="496" t="s">
        <v>719</v>
      </c>
      <c r="D145" s="496" t="s">
        <v>640</v>
      </c>
      <c r="E145" s="496" t="s">
        <v>641</v>
      </c>
      <c r="F145" s="506" t="s">
        <v>162</v>
      </c>
      <c r="G145" s="559">
        <v>2007</v>
      </c>
      <c r="H145" s="556" t="s">
        <v>41</v>
      </c>
      <c r="I145" s="557" t="str">
        <f>IF(H145="","",IF(H145="Long-term","Long-term - N/A",IF(AND(H145="Short-term",G145&lt;=2010),"Eligible Short-term",(IF(AND(H145="Short-term",G145&lt;=2013, G145&gt;2010,OR('Procurement Detail'!$E$22&gt;=0,'Procurement Detail'!$E$22="N/A")),"Eligible Short-term",IF(AND(H145="Short-term",AND(G145&lt;=2016,G145&gt;2013),OR('Procurement Detail'!$H$22&gt;=0,'Procurement Detail'!$H$22="N/A")), "Eligible Short-term",IF(AND(H145="Short-term",AND(G145&lt;=2020,G145&gt;2016),OR('Procurement Detail'!$K$22&gt;=0,'Procurement Detail'!$K$22="N/A")), "Eligible Short-term", "Ineligible Short-term")))))))</f>
        <v>Long-term - N/A</v>
      </c>
      <c r="J145" s="496" t="s">
        <v>693</v>
      </c>
      <c r="K145" s="639">
        <v>41816</v>
      </c>
      <c r="L145" s="481">
        <f t="shared" si="4"/>
        <v>42036</v>
      </c>
      <c r="M145" s="482" t="str">
        <f t="shared" si="5"/>
        <v>PASS</v>
      </c>
      <c r="N145" s="496">
        <v>1394</v>
      </c>
    </row>
    <row r="146" spans="2:14" s="452" customFormat="1">
      <c r="B146" s="495"/>
      <c r="C146" s="496" t="s">
        <v>719</v>
      </c>
      <c r="D146" s="496" t="s">
        <v>640</v>
      </c>
      <c r="E146" s="496" t="s">
        <v>641</v>
      </c>
      <c r="F146" s="506" t="s">
        <v>161</v>
      </c>
      <c r="G146" s="559">
        <v>2012</v>
      </c>
      <c r="H146" s="556" t="s">
        <v>42</v>
      </c>
      <c r="I146" s="557" t="str">
        <f>IF(H146="","",IF(H146="Long-term","Long-term - N/A",IF(AND(H146="Short-term",G146&lt;=2010),"Eligible Short-term",(IF(AND(H146="Short-term",G146&lt;=2013, G146&gt;2010,OR('Procurement Detail'!$E$22&gt;=0,'Procurement Detail'!$E$22="N/A")),"Eligible Short-term",IF(AND(H146="Short-term",AND(G146&lt;=2016,G146&gt;2013),OR('Procurement Detail'!$H$22&gt;=0,'Procurement Detail'!$H$22="N/A")), "Eligible Short-term",IF(AND(H146="Short-term",AND(G146&lt;=2020,G146&gt;2016),OR('Procurement Detail'!$K$22&gt;=0,'Procurement Detail'!$K$22="N/A")), "Eligible Short-term", "Ineligible Short-term")))))))</f>
        <v>Eligible Short-term</v>
      </c>
      <c r="J146" s="496" t="s">
        <v>681</v>
      </c>
      <c r="K146" s="639">
        <v>41816</v>
      </c>
      <c r="L146" s="481">
        <f t="shared" si="4"/>
        <v>42401</v>
      </c>
      <c r="M146" s="482" t="str">
        <f t="shared" si="5"/>
        <v>PASS</v>
      </c>
      <c r="N146" s="496">
        <v>1024</v>
      </c>
    </row>
    <row r="147" spans="2:14" s="452" customFormat="1">
      <c r="B147" s="495"/>
      <c r="C147" s="496" t="s">
        <v>719</v>
      </c>
      <c r="D147" s="496" t="s">
        <v>640</v>
      </c>
      <c r="E147" s="496" t="s">
        <v>641</v>
      </c>
      <c r="F147" s="506" t="s">
        <v>162</v>
      </c>
      <c r="G147" s="559">
        <v>2007</v>
      </c>
      <c r="H147" s="556" t="s">
        <v>41</v>
      </c>
      <c r="I147" s="557" t="str">
        <f>IF(H147="","",IF(H147="Long-term","Long-term - N/A",IF(AND(H147="Short-term",G147&lt;=2010),"Eligible Short-term",(IF(AND(H147="Short-term",G147&lt;=2013, G147&gt;2010,OR('Procurement Detail'!$E$22&gt;=0,'Procurement Detail'!$E$22="N/A")),"Eligible Short-term",IF(AND(H147="Short-term",AND(G147&lt;=2016,G147&gt;2013),OR('Procurement Detail'!$H$22&gt;=0,'Procurement Detail'!$H$22="N/A")), "Eligible Short-term",IF(AND(H147="Short-term",AND(G147&lt;=2020,G147&gt;2016),OR('Procurement Detail'!$K$22&gt;=0,'Procurement Detail'!$K$22="N/A")), "Eligible Short-term", "Ineligible Short-term")))))))</f>
        <v>Long-term - N/A</v>
      </c>
      <c r="J147" s="496" t="s">
        <v>678</v>
      </c>
      <c r="K147" s="639">
        <v>41710</v>
      </c>
      <c r="L147" s="481">
        <f t="shared" si="4"/>
        <v>41699</v>
      </c>
      <c r="M147" s="482" t="str">
        <f t="shared" si="5"/>
        <v>PASS</v>
      </c>
      <c r="N147" s="496">
        <v>1684</v>
      </c>
    </row>
    <row r="148" spans="2:14" s="452" customFormat="1">
      <c r="B148" s="495"/>
      <c r="C148" s="496" t="s">
        <v>719</v>
      </c>
      <c r="D148" s="496" t="s">
        <v>640</v>
      </c>
      <c r="E148" s="496" t="s">
        <v>641</v>
      </c>
      <c r="F148" s="506" t="s">
        <v>162</v>
      </c>
      <c r="G148" s="559">
        <v>2007</v>
      </c>
      <c r="H148" s="556" t="s">
        <v>41</v>
      </c>
      <c r="I148" s="557" t="str">
        <f>IF(H148="","",IF(H148="Long-term","Long-term - N/A",IF(AND(H148="Short-term",G148&lt;=2010),"Eligible Short-term",(IF(AND(H148="Short-term",G148&lt;=2013, G148&gt;2010,OR('Procurement Detail'!$E$22&gt;=0,'Procurement Detail'!$E$22="N/A")),"Eligible Short-term",IF(AND(H148="Short-term",AND(G148&lt;=2016,G148&gt;2013),OR('Procurement Detail'!$H$22&gt;=0,'Procurement Detail'!$H$22="N/A")), "Eligible Short-term",IF(AND(H148="Short-term",AND(G148&lt;=2020,G148&gt;2016),OR('Procurement Detail'!$K$22&gt;=0,'Procurement Detail'!$K$22="N/A")), "Eligible Short-term", "Ineligible Short-term")))))))</f>
        <v>Long-term - N/A</v>
      </c>
      <c r="J148" s="496" t="s">
        <v>694</v>
      </c>
      <c r="K148" s="639">
        <v>41816</v>
      </c>
      <c r="L148" s="481">
        <f t="shared" si="4"/>
        <v>42064</v>
      </c>
      <c r="M148" s="482" t="str">
        <f t="shared" si="5"/>
        <v>PASS</v>
      </c>
      <c r="N148" s="496">
        <v>1361</v>
      </c>
    </row>
    <row r="149" spans="2:14" s="452" customFormat="1">
      <c r="B149" s="495"/>
      <c r="C149" s="496" t="s">
        <v>719</v>
      </c>
      <c r="D149" s="496" t="s">
        <v>640</v>
      </c>
      <c r="E149" s="496" t="s">
        <v>641</v>
      </c>
      <c r="F149" s="506" t="s">
        <v>161</v>
      </c>
      <c r="G149" s="559">
        <v>2012</v>
      </c>
      <c r="H149" s="556" t="s">
        <v>42</v>
      </c>
      <c r="I149" s="557" t="str">
        <f>IF(H149="","",IF(H149="Long-term","Long-term - N/A",IF(AND(H149="Short-term",G149&lt;=2010),"Eligible Short-term",(IF(AND(H149="Short-term",G149&lt;=2013, G149&gt;2010,OR('Procurement Detail'!$E$22&gt;=0,'Procurement Detail'!$E$22="N/A")),"Eligible Short-term",IF(AND(H149="Short-term",AND(G149&lt;=2016,G149&gt;2013),OR('Procurement Detail'!$H$22&gt;=0,'Procurement Detail'!$H$22="N/A")), "Eligible Short-term",IF(AND(H149="Short-term",AND(G149&lt;=2020,G149&gt;2016),OR('Procurement Detail'!$K$22&gt;=0,'Procurement Detail'!$K$22="N/A")), "Eligible Short-term", "Ineligible Short-term")))))))</f>
        <v>Eligible Short-term</v>
      </c>
      <c r="J149" s="496" t="s">
        <v>682</v>
      </c>
      <c r="K149" s="639">
        <v>41816</v>
      </c>
      <c r="L149" s="481">
        <f t="shared" si="4"/>
        <v>42430</v>
      </c>
      <c r="M149" s="482" t="str">
        <f t="shared" si="5"/>
        <v>PASS</v>
      </c>
      <c r="N149" s="496">
        <v>1139</v>
      </c>
    </row>
    <row r="150" spans="2:14" s="452" customFormat="1">
      <c r="B150" s="495"/>
      <c r="C150" s="496" t="s">
        <v>719</v>
      </c>
      <c r="D150" s="496" t="s">
        <v>640</v>
      </c>
      <c r="E150" s="496" t="s">
        <v>641</v>
      </c>
      <c r="F150" s="506" t="s">
        <v>162</v>
      </c>
      <c r="G150" s="559">
        <v>2007</v>
      </c>
      <c r="H150" s="556" t="s">
        <v>41</v>
      </c>
      <c r="I150" s="557" t="str">
        <f>IF(H150="","",IF(H150="Long-term","Long-term - N/A",IF(AND(H150="Short-term",G150&lt;=2010),"Eligible Short-term",(IF(AND(H150="Short-term",G150&lt;=2013, G150&gt;2010,OR('Procurement Detail'!$E$22&gt;=0,'Procurement Detail'!$E$22="N/A")),"Eligible Short-term",IF(AND(H150="Short-term",AND(G150&lt;=2016,G150&gt;2013),OR('Procurement Detail'!$H$22&gt;=0,'Procurement Detail'!$H$22="N/A")), "Eligible Short-term",IF(AND(H150="Short-term",AND(G150&lt;=2020,G150&gt;2016),OR('Procurement Detail'!$K$22&gt;=0,'Procurement Detail'!$K$22="N/A")), "Eligible Short-term", "Ineligible Short-term")))))))</f>
        <v>Long-term - N/A</v>
      </c>
      <c r="J150" s="496" t="s">
        <v>679</v>
      </c>
      <c r="K150" s="639">
        <v>41743</v>
      </c>
      <c r="L150" s="481">
        <f t="shared" si="4"/>
        <v>41730</v>
      </c>
      <c r="M150" s="482" t="str">
        <f t="shared" si="5"/>
        <v>PASS</v>
      </c>
      <c r="N150" s="496">
        <v>1856</v>
      </c>
    </row>
    <row r="151" spans="2:14" s="452" customFormat="1">
      <c r="B151" s="495"/>
      <c r="C151" s="496" t="s">
        <v>719</v>
      </c>
      <c r="D151" s="496" t="s">
        <v>640</v>
      </c>
      <c r="E151" s="496" t="s">
        <v>641</v>
      </c>
      <c r="F151" s="506" t="s">
        <v>162</v>
      </c>
      <c r="G151" s="559">
        <v>2007</v>
      </c>
      <c r="H151" s="556" t="s">
        <v>41</v>
      </c>
      <c r="I151" s="557" t="str">
        <f>IF(H151="","",IF(H151="Long-term","Long-term - N/A",IF(AND(H151="Short-term",G151&lt;=2010),"Eligible Short-term",(IF(AND(H151="Short-term",G151&lt;=2013, G151&gt;2010,OR('Procurement Detail'!$E$22&gt;=0,'Procurement Detail'!$E$22="N/A")),"Eligible Short-term",IF(AND(H151="Short-term",AND(G151&lt;=2016,G151&gt;2013),OR('Procurement Detail'!$H$22&gt;=0,'Procurement Detail'!$H$22="N/A")), "Eligible Short-term",IF(AND(H151="Short-term",AND(G151&lt;=2020,G151&gt;2016),OR('Procurement Detail'!$K$22&gt;=0,'Procurement Detail'!$K$22="N/A")), "Eligible Short-term", "Ineligible Short-term")))))))</f>
        <v>Long-term - N/A</v>
      </c>
      <c r="J151" s="496" t="s">
        <v>695</v>
      </c>
      <c r="K151" s="639">
        <v>41816</v>
      </c>
      <c r="L151" s="481">
        <f t="shared" si="4"/>
        <v>42095</v>
      </c>
      <c r="M151" s="482" t="str">
        <f t="shared" si="5"/>
        <v>PASS</v>
      </c>
      <c r="N151" s="496">
        <v>1233</v>
      </c>
    </row>
    <row r="152" spans="2:14" s="452" customFormat="1">
      <c r="B152" s="495"/>
      <c r="C152" s="496" t="s">
        <v>719</v>
      </c>
      <c r="D152" s="496" t="s">
        <v>640</v>
      </c>
      <c r="E152" s="496" t="s">
        <v>641</v>
      </c>
      <c r="F152" s="506" t="s">
        <v>161</v>
      </c>
      <c r="G152" s="559">
        <v>2012</v>
      </c>
      <c r="H152" s="556" t="s">
        <v>42</v>
      </c>
      <c r="I152" s="557" t="str">
        <f>IF(H152="","",IF(H152="Long-term","Long-term - N/A",IF(AND(H152="Short-term",G152&lt;=2010),"Eligible Short-term",(IF(AND(H152="Short-term",G152&lt;=2013, G152&gt;2010,OR('Procurement Detail'!$E$22&gt;=0,'Procurement Detail'!$E$22="N/A")),"Eligible Short-term",IF(AND(H152="Short-term",AND(G152&lt;=2016,G152&gt;2013),OR('Procurement Detail'!$H$22&gt;=0,'Procurement Detail'!$H$22="N/A")), "Eligible Short-term",IF(AND(H152="Short-term",AND(G152&lt;=2020,G152&gt;2016),OR('Procurement Detail'!$K$22&gt;=0,'Procurement Detail'!$K$22="N/A")), "Eligible Short-term", "Ineligible Short-term")))))))</f>
        <v>Eligible Short-term</v>
      </c>
      <c r="J152" s="496" t="s">
        <v>668</v>
      </c>
      <c r="K152" s="639">
        <v>41816</v>
      </c>
      <c r="L152" s="481">
        <f t="shared" si="4"/>
        <v>42461</v>
      </c>
      <c r="M152" s="482" t="str">
        <f t="shared" si="5"/>
        <v>PASS</v>
      </c>
      <c r="N152" s="496">
        <v>1131</v>
      </c>
    </row>
    <row r="153" spans="2:14" s="452" customFormat="1">
      <c r="B153" s="495"/>
      <c r="C153" s="496" t="s">
        <v>719</v>
      </c>
      <c r="D153" s="496" t="s">
        <v>640</v>
      </c>
      <c r="E153" s="496" t="s">
        <v>641</v>
      </c>
      <c r="F153" s="506" t="s">
        <v>162</v>
      </c>
      <c r="G153" s="559">
        <v>2007</v>
      </c>
      <c r="H153" s="556" t="s">
        <v>41</v>
      </c>
      <c r="I153" s="557" t="str">
        <f>IF(H153="","",IF(H153="Long-term","Long-term - N/A",IF(AND(H153="Short-term",G153&lt;=2010),"Eligible Short-term",(IF(AND(H153="Short-term",G153&lt;=2013, G153&gt;2010,OR('Procurement Detail'!$E$22&gt;=0,'Procurement Detail'!$E$22="N/A")),"Eligible Short-term",IF(AND(H153="Short-term",AND(G153&lt;=2016,G153&gt;2013),OR('Procurement Detail'!$H$22&gt;=0,'Procurement Detail'!$H$22="N/A")), "Eligible Short-term",IF(AND(H153="Short-term",AND(G153&lt;=2020,G153&gt;2016),OR('Procurement Detail'!$K$22&gt;=0,'Procurement Detail'!$K$22="N/A")), "Eligible Short-term", "Ineligible Short-term")))))))</f>
        <v>Long-term - N/A</v>
      </c>
      <c r="J153" s="496" t="s">
        <v>680</v>
      </c>
      <c r="K153" s="639">
        <v>41743</v>
      </c>
      <c r="L153" s="481">
        <f t="shared" si="4"/>
        <v>41760</v>
      </c>
      <c r="M153" s="482" t="str">
        <f t="shared" si="5"/>
        <v>PASS</v>
      </c>
      <c r="N153" s="496">
        <v>1830</v>
      </c>
    </row>
    <row r="154" spans="2:14" s="452" customFormat="1">
      <c r="B154" s="495"/>
      <c r="C154" s="496" t="s">
        <v>719</v>
      </c>
      <c r="D154" s="496" t="s">
        <v>640</v>
      </c>
      <c r="E154" s="496" t="s">
        <v>641</v>
      </c>
      <c r="F154" s="506" t="s">
        <v>161</v>
      </c>
      <c r="G154" s="559">
        <v>2012</v>
      </c>
      <c r="H154" s="556" t="s">
        <v>42</v>
      </c>
      <c r="I154" s="557" t="str">
        <f>IF(H154="","",IF(H154="Long-term","Long-term - N/A",IF(AND(H154="Short-term",G154&lt;=2010),"Eligible Short-term",(IF(AND(H154="Short-term",G154&lt;=2013, G154&gt;2010,OR('Procurement Detail'!$E$22&gt;=0,'Procurement Detail'!$E$22="N/A")),"Eligible Short-term",IF(AND(H154="Short-term",AND(G154&lt;=2016,G154&gt;2013),OR('Procurement Detail'!$H$22&gt;=0,'Procurement Detail'!$H$22="N/A")), "Eligible Short-term",IF(AND(H154="Short-term",AND(G154&lt;=2020,G154&gt;2016),OR('Procurement Detail'!$K$22&gt;=0,'Procurement Detail'!$K$22="N/A")), "Eligible Short-term", "Ineligible Short-term")))))))</f>
        <v>Eligible Short-term</v>
      </c>
      <c r="J154" s="496" t="s">
        <v>696</v>
      </c>
      <c r="K154" s="639">
        <v>41816</v>
      </c>
      <c r="L154" s="481">
        <f t="shared" si="4"/>
        <v>42125</v>
      </c>
      <c r="M154" s="482" t="str">
        <f t="shared" si="5"/>
        <v>PASS</v>
      </c>
      <c r="N154" s="496">
        <v>1125</v>
      </c>
    </row>
    <row r="155" spans="2:14" s="452" customFormat="1">
      <c r="B155" s="495"/>
      <c r="C155" s="496" t="s">
        <v>719</v>
      </c>
      <c r="D155" s="496" t="s">
        <v>640</v>
      </c>
      <c r="E155" s="496" t="s">
        <v>641</v>
      </c>
      <c r="F155" s="506" t="s">
        <v>161</v>
      </c>
      <c r="G155" s="559">
        <v>2012</v>
      </c>
      <c r="H155" s="556" t="s">
        <v>42</v>
      </c>
      <c r="I155" s="557" t="str">
        <f>IF(H155="","",IF(H155="Long-term","Long-term - N/A",IF(AND(H155="Short-term",G155&lt;=2010),"Eligible Short-term",(IF(AND(H155="Short-term",G155&lt;=2013, G155&gt;2010,OR('Procurement Detail'!$E$22&gt;=0,'Procurement Detail'!$E$22="N/A")),"Eligible Short-term",IF(AND(H155="Short-term",AND(G155&lt;=2016,G155&gt;2013),OR('Procurement Detail'!$H$22&gt;=0,'Procurement Detail'!$H$22="N/A")), "Eligible Short-term",IF(AND(H155="Short-term",AND(G155&lt;=2020,G155&gt;2016),OR('Procurement Detail'!$K$22&gt;=0,'Procurement Detail'!$K$22="N/A")), "Eligible Short-term", "Ineligible Short-term")))))))</f>
        <v>Eligible Short-term</v>
      </c>
      <c r="J155" s="496" t="s">
        <v>670</v>
      </c>
      <c r="K155" s="639">
        <v>41816</v>
      </c>
      <c r="L155" s="481">
        <f t="shared" si="4"/>
        <v>42491</v>
      </c>
      <c r="M155" s="482" t="str">
        <f t="shared" si="5"/>
        <v>PASS</v>
      </c>
      <c r="N155" s="496">
        <v>936</v>
      </c>
    </row>
    <row r="156" spans="2:14" s="452" customFormat="1">
      <c r="B156" s="495"/>
      <c r="C156" s="496" t="s">
        <v>719</v>
      </c>
      <c r="D156" s="496" t="s">
        <v>640</v>
      </c>
      <c r="E156" s="496" t="s">
        <v>641</v>
      </c>
      <c r="F156" s="506" t="s">
        <v>162</v>
      </c>
      <c r="G156" s="559">
        <v>2007</v>
      </c>
      <c r="H156" s="556" t="s">
        <v>41</v>
      </c>
      <c r="I156" s="557" t="str">
        <f>IF(H156="","",IF(H156="Long-term","Long-term - N/A",IF(AND(H156="Short-term",G156&lt;=2010),"Eligible Short-term",(IF(AND(H156="Short-term",G156&lt;=2013, G156&gt;2010,OR('Procurement Detail'!$E$22&gt;=0,'Procurement Detail'!$E$22="N/A")),"Eligible Short-term",IF(AND(H156="Short-term",AND(G156&lt;=2016,G156&gt;2013),OR('Procurement Detail'!$H$22&gt;=0,'Procurement Detail'!$H$22="N/A")), "Eligible Short-term",IF(AND(H156="Short-term",AND(G156&lt;=2020,G156&gt;2016),OR('Procurement Detail'!$K$22&gt;=0,'Procurement Detail'!$K$22="N/A")), "Eligible Short-term", "Ineligible Short-term")))))))</f>
        <v>Long-term - N/A</v>
      </c>
      <c r="J156" s="496" t="s">
        <v>697</v>
      </c>
      <c r="K156" s="639">
        <v>41789</v>
      </c>
      <c r="L156" s="481">
        <f t="shared" si="4"/>
        <v>41791</v>
      </c>
      <c r="M156" s="482" t="str">
        <f t="shared" si="5"/>
        <v>PASS</v>
      </c>
      <c r="N156" s="496">
        <v>1556</v>
      </c>
    </row>
    <row r="157" spans="2:14" s="452" customFormat="1">
      <c r="B157" s="495"/>
      <c r="C157" s="496" t="s">
        <v>719</v>
      </c>
      <c r="D157" s="496" t="s">
        <v>640</v>
      </c>
      <c r="E157" s="496" t="s">
        <v>641</v>
      </c>
      <c r="F157" s="506" t="s">
        <v>161</v>
      </c>
      <c r="G157" s="559">
        <v>2012</v>
      </c>
      <c r="H157" s="556" t="s">
        <v>42</v>
      </c>
      <c r="I157" s="557" t="str">
        <f>IF(H157="","",IF(H157="Long-term","Long-term - N/A",IF(AND(H157="Short-term",G157&lt;=2010),"Eligible Short-term",(IF(AND(H157="Short-term",G157&lt;=2013, G157&gt;2010,OR('Procurement Detail'!$E$22&gt;=0,'Procurement Detail'!$E$22="N/A")),"Eligible Short-term",IF(AND(H157="Short-term",AND(G157&lt;=2016,G157&gt;2013),OR('Procurement Detail'!$H$22&gt;=0,'Procurement Detail'!$H$22="N/A")), "Eligible Short-term",IF(AND(H157="Short-term",AND(G157&lt;=2020,G157&gt;2016),OR('Procurement Detail'!$K$22&gt;=0,'Procurement Detail'!$K$22="N/A")), "Eligible Short-term", "Ineligible Short-term")))))))</f>
        <v>Eligible Short-term</v>
      </c>
      <c r="J157" s="496" t="s">
        <v>698</v>
      </c>
      <c r="K157" s="639">
        <v>41816</v>
      </c>
      <c r="L157" s="481">
        <f t="shared" si="4"/>
        <v>42156</v>
      </c>
      <c r="M157" s="482" t="str">
        <f t="shared" si="5"/>
        <v>PASS</v>
      </c>
      <c r="N157" s="496">
        <v>1042</v>
      </c>
    </row>
    <row r="158" spans="2:14" s="452" customFormat="1">
      <c r="B158" s="495"/>
      <c r="C158" s="496" t="s">
        <v>719</v>
      </c>
      <c r="D158" s="496" t="s">
        <v>640</v>
      </c>
      <c r="E158" s="496" t="s">
        <v>641</v>
      </c>
      <c r="F158" s="506" t="s">
        <v>161</v>
      </c>
      <c r="G158" s="559">
        <v>2012</v>
      </c>
      <c r="H158" s="556" t="s">
        <v>42</v>
      </c>
      <c r="I158" s="557" t="str">
        <f>IF(H158="","",IF(H158="Long-term","Long-term - N/A",IF(AND(H158="Short-term",G158&lt;=2010),"Eligible Short-term",(IF(AND(H158="Short-term",G158&lt;=2013, G158&gt;2010,OR('Procurement Detail'!$E$22&gt;=0,'Procurement Detail'!$E$22="N/A")),"Eligible Short-term",IF(AND(H158="Short-term",AND(G158&lt;=2016,G158&gt;2013),OR('Procurement Detail'!$H$22&gt;=0,'Procurement Detail'!$H$22="N/A")), "Eligible Short-term",IF(AND(H158="Short-term",AND(G158&lt;=2020,G158&gt;2016),OR('Procurement Detail'!$K$22&gt;=0,'Procurement Detail'!$K$22="N/A")), "Eligible Short-term", "Ineligible Short-term")))))))</f>
        <v>Eligible Short-term</v>
      </c>
      <c r="J158" s="496" t="s">
        <v>669</v>
      </c>
      <c r="K158" s="639">
        <v>41816</v>
      </c>
      <c r="L158" s="481">
        <f t="shared" si="4"/>
        <v>42522</v>
      </c>
      <c r="M158" s="482" t="str">
        <f t="shared" si="5"/>
        <v>PASS</v>
      </c>
      <c r="N158" s="496">
        <v>983</v>
      </c>
    </row>
    <row r="159" spans="2:14" s="452" customFormat="1">
      <c r="B159" s="495"/>
      <c r="C159" s="496" t="s">
        <v>719</v>
      </c>
      <c r="D159" s="496" t="s">
        <v>640</v>
      </c>
      <c r="E159" s="496" t="s">
        <v>641</v>
      </c>
      <c r="F159" s="506" t="s">
        <v>162</v>
      </c>
      <c r="G159" s="559">
        <v>2007</v>
      </c>
      <c r="H159" s="556" t="s">
        <v>41</v>
      </c>
      <c r="I159" s="557" t="str">
        <f>IF(H159="","",IF(H159="Long-term","Long-term - N/A",IF(AND(H159="Short-term",G159&lt;=2010),"Eligible Short-term",(IF(AND(H159="Short-term",G159&lt;=2013, G159&gt;2010,OR('Procurement Detail'!$E$22&gt;=0,'Procurement Detail'!$E$22="N/A")),"Eligible Short-term",IF(AND(H159="Short-term",AND(G159&lt;=2016,G159&gt;2013),OR('Procurement Detail'!$H$22&gt;=0,'Procurement Detail'!$H$22="N/A")), "Eligible Short-term",IF(AND(H159="Short-term",AND(G159&lt;=2020,G159&gt;2016),OR('Procurement Detail'!$K$22&gt;=0,'Procurement Detail'!$K$22="N/A")), "Eligible Short-term", "Ineligible Short-term")))))))</f>
        <v>Long-term - N/A</v>
      </c>
      <c r="J159" s="496" t="s">
        <v>699</v>
      </c>
      <c r="K159" s="639">
        <v>41816</v>
      </c>
      <c r="L159" s="481">
        <f t="shared" si="4"/>
        <v>41821</v>
      </c>
      <c r="M159" s="482" t="str">
        <f t="shared" si="5"/>
        <v>PASS</v>
      </c>
      <c r="N159" s="496">
        <v>1460</v>
      </c>
    </row>
    <row r="160" spans="2:14" s="452" customFormat="1">
      <c r="B160" s="495"/>
      <c r="C160" s="496" t="s">
        <v>719</v>
      </c>
      <c r="D160" s="496" t="s">
        <v>640</v>
      </c>
      <c r="E160" s="496" t="s">
        <v>641</v>
      </c>
      <c r="F160" s="506" t="s">
        <v>161</v>
      </c>
      <c r="G160" s="559">
        <v>2012</v>
      </c>
      <c r="H160" s="556" t="s">
        <v>42</v>
      </c>
      <c r="I160" s="557" t="str">
        <f>IF(H160="","",IF(H160="Long-term","Long-term - N/A",IF(AND(H160="Short-term",G160&lt;=2010),"Eligible Short-term",(IF(AND(H160="Short-term",G160&lt;=2013, G160&gt;2010,OR('Procurement Detail'!$E$22&gt;=0,'Procurement Detail'!$E$22="N/A")),"Eligible Short-term",IF(AND(H160="Short-term",AND(G160&lt;=2016,G160&gt;2013),OR('Procurement Detail'!$H$22&gt;=0,'Procurement Detail'!$H$22="N/A")), "Eligible Short-term",IF(AND(H160="Short-term",AND(G160&lt;=2020,G160&gt;2016),OR('Procurement Detail'!$K$22&gt;=0,'Procurement Detail'!$K$22="N/A")), "Eligible Short-term", "Ineligible Short-term")))))))</f>
        <v>Eligible Short-term</v>
      </c>
      <c r="J160" s="496" t="s">
        <v>700</v>
      </c>
      <c r="K160" s="639">
        <v>41816</v>
      </c>
      <c r="L160" s="481">
        <f t="shared" si="4"/>
        <v>42186</v>
      </c>
      <c r="M160" s="482" t="str">
        <f t="shared" si="5"/>
        <v>PASS</v>
      </c>
      <c r="N160" s="496">
        <v>1045</v>
      </c>
    </row>
    <row r="161" spans="2:14" s="452" customFormat="1">
      <c r="B161" s="495"/>
      <c r="C161" s="496" t="s">
        <v>719</v>
      </c>
      <c r="D161" s="496" t="s">
        <v>640</v>
      </c>
      <c r="E161" s="496" t="s">
        <v>641</v>
      </c>
      <c r="F161" s="506" t="s">
        <v>161</v>
      </c>
      <c r="G161" s="559">
        <v>2012</v>
      </c>
      <c r="H161" s="556" t="s">
        <v>42</v>
      </c>
      <c r="I161" s="557" t="str">
        <f>IF(H161="","",IF(H161="Long-term","Long-term - N/A",IF(AND(H161="Short-term",G161&lt;=2010),"Eligible Short-term",(IF(AND(H161="Short-term",G161&lt;=2013, G161&gt;2010,OR('Procurement Detail'!$E$22&gt;=0,'Procurement Detail'!$E$22="N/A")),"Eligible Short-term",IF(AND(H161="Short-term",AND(G161&lt;=2016,G161&gt;2013),OR('Procurement Detail'!$H$22&gt;=0,'Procurement Detail'!$H$22="N/A")), "Eligible Short-term",IF(AND(H161="Short-term",AND(G161&lt;=2020,G161&gt;2016),OR('Procurement Detail'!$K$22&gt;=0,'Procurement Detail'!$K$22="N/A")), "Eligible Short-term", "Ineligible Short-term")))))))</f>
        <v>Eligible Short-term</v>
      </c>
      <c r="J161" s="496" t="s">
        <v>671</v>
      </c>
      <c r="K161" s="639">
        <v>41816</v>
      </c>
      <c r="L161" s="481">
        <f t="shared" ref="L161:L224" si="6">DATE(YEAR(J161),MONTH(J161)+35,DAY(1))</f>
        <v>42552</v>
      </c>
      <c r="M161" s="482" t="str">
        <f t="shared" ref="M161:M224" si="7">IF(K161&gt;=DATE(YEAR(J161),MONTH(J161)+36,DAY(1)), "FAIL", "PASS")</f>
        <v>PASS</v>
      </c>
      <c r="N161" s="496">
        <v>983</v>
      </c>
    </row>
    <row r="162" spans="2:14" s="452" customFormat="1">
      <c r="B162" s="495"/>
      <c r="C162" s="496" t="s">
        <v>719</v>
      </c>
      <c r="D162" s="496" t="s">
        <v>640</v>
      </c>
      <c r="E162" s="496" t="s">
        <v>641</v>
      </c>
      <c r="F162" s="506" t="s">
        <v>162</v>
      </c>
      <c r="G162" s="559">
        <v>2007</v>
      </c>
      <c r="H162" s="556" t="s">
        <v>41</v>
      </c>
      <c r="I162" s="557" t="str">
        <f>IF(H162="","",IF(H162="Long-term","Long-term - N/A",IF(AND(H162="Short-term",G162&lt;=2010),"Eligible Short-term",(IF(AND(H162="Short-term",G162&lt;=2013, G162&gt;2010,OR('Procurement Detail'!$E$22&gt;=0,'Procurement Detail'!$E$22="N/A")),"Eligible Short-term",IF(AND(H162="Short-term",AND(G162&lt;=2016,G162&gt;2013),OR('Procurement Detail'!$H$22&gt;=0,'Procurement Detail'!$H$22="N/A")), "Eligible Short-term",IF(AND(H162="Short-term",AND(G162&lt;=2020,G162&gt;2016),OR('Procurement Detail'!$K$22&gt;=0,'Procurement Detail'!$K$22="N/A")), "Eligible Short-term", "Ineligible Short-term")))))))</f>
        <v>Long-term - N/A</v>
      </c>
      <c r="J162" s="496" t="s">
        <v>701</v>
      </c>
      <c r="K162" s="639">
        <v>41816</v>
      </c>
      <c r="L162" s="481">
        <f t="shared" si="6"/>
        <v>41852</v>
      </c>
      <c r="M162" s="482" t="str">
        <f t="shared" si="7"/>
        <v>PASS</v>
      </c>
      <c r="N162" s="496">
        <v>1407</v>
      </c>
    </row>
    <row r="163" spans="2:14" s="452" customFormat="1">
      <c r="B163" s="495"/>
      <c r="C163" s="496" t="s">
        <v>719</v>
      </c>
      <c r="D163" s="496" t="s">
        <v>640</v>
      </c>
      <c r="E163" s="496" t="s">
        <v>641</v>
      </c>
      <c r="F163" s="506" t="s">
        <v>161</v>
      </c>
      <c r="G163" s="559">
        <v>2012</v>
      </c>
      <c r="H163" s="556" t="s">
        <v>42</v>
      </c>
      <c r="I163" s="557" t="str">
        <f>IF(H163="","",IF(H163="Long-term","Long-term - N/A",IF(AND(H163="Short-term",G163&lt;=2010),"Eligible Short-term",(IF(AND(H163="Short-term",G163&lt;=2013, G163&gt;2010,OR('Procurement Detail'!$E$22&gt;=0,'Procurement Detail'!$E$22="N/A")),"Eligible Short-term",IF(AND(H163="Short-term",AND(G163&lt;=2016,G163&gt;2013),OR('Procurement Detail'!$H$22&gt;=0,'Procurement Detail'!$H$22="N/A")), "Eligible Short-term",IF(AND(H163="Short-term",AND(G163&lt;=2020,G163&gt;2016),OR('Procurement Detail'!$K$22&gt;=0,'Procurement Detail'!$K$22="N/A")), "Eligible Short-term", "Ineligible Short-term")))))))</f>
        <v>Eligible Short-term</v>
      </c>
      <c r="J163" s="496" t="s">
        <v>702</v>
      </c>
      <c r="K163" s="639">
        <v>41816</v>
      </c>
      <c r="L163" s="481">
        <f t="shared" si="6"/>
        <v>42217</v>
      </c>
      <c r="M163" s="482" t="str">
        <f t="shared" si="7"/>
        <v>PASS</v>
      </c>
      <c r="N163" s="496">
        <v>985</v>
      </c>
    </row>
    <row r="164" spans="2:14" s="452" customFormat="1">
      <c r="B164" s="495"/>
      <c r="C164" s="496" t="s">
        <v>719</v>
      </c>
      <c r="D164" s="496" t="s">
        <v>640</v>
      </c>
      <c r="E164" s="496" t="s">
        <v>641</v>
      </c>
      <c r="F164" s="506" t="s">
        <v>161</v>
      </c>
      <c r="G164" s="559">
        <v>2012</v>
      </c>
      <c r="H164" s="556" t="s">
        <v>42</v>
      </c>
      <c r="I164" s="557" t="str">
        <f>IF(H164="","",IF(H164="Long-term","Long-term - N/A",IF(AND(H164="Short-term",G164&lt;=2010),"Eligible Short-term",(IF(AND(H164="Short-term",G164&lt;=2013, G164&gt;2010,OR('Procurement Detail'!$E$22&gt;=0,'Procurement Detail'!$E$22="N/A")),"Eligible Short-term",IF(AND(H164="Short-term",AND(G164&lt;=2016,G164&gt;2013),OR('Procurement Detail'!$H$22&gt;=0,'Procurement Detail'!$H$22="N/A")), "Eligible Short-term",IF(AND(H164="Short-term",AND(G164&lt;=2020,G164&gt;2016),OR('Procurement Detail'!$K$22&gt;=0,'Procurement Detail'!$K$22="N/A")), "Eligible Short-term", "Ineligible Short-term")))))))</f>
        <v>Eligible Short-term</v>
      </c>
      <c r="J164" s="496" t="s">
        <v>703</v>
      </c>
      <c r="K164" s="639">
        <v>41816</v>
      </c>
      <c r="L164" s="481">
        <f t="shared" si="6"/>
        <v>42583</v>
      </c>
      <c r="M164" s="482" t="str">
        <f t="shared" si="7"/>
        <v>PASS</v>
      </c>
      <c r="N164" s="496">
        <v>1004</v>
      </c>
    </row>
    <row r="165" spans="2:14" s="452" customFormat="1">
      <c r="B165" s="495"/>
      <c r="C165" s="496" t="s">
        <v>720</v>
      </c>
      <c r="D165" s="496" t="s">
        <v>642</v>
      </c>
      <c r="E165" s="496" t="s">
        <v>643</v>
      </c>
      <c r="F165" s="506" t="s">
        <v>161</v>
      </c>
      <c r="G165" s="559">
        <v>2012</v>
      </c>
      <c r="H165" s="556" t="s">
        <v>42</v>
      </c>
      <c r="I165" s="557" t="str">
        <f>IF(H165="","",IF(H165="Long-term","Long-term - N/A",IF(AND(H165="Short-term",G165&lt;=2010),"Eligible Short-term",(IF(AND(H165="Short-term",G165&lt;=2013, G165&gt;2010,OR('Procurement Detail'!$E$22&gt;=0,'Procurement Detail'!$E$22="N/A")),"Eligible Short-term",IF(AND(H165="Short-term",AND(G165&lt;=2016,G165&gt;2013),OR('Procurement Detail'!$H$22&gt;=0,'Procurement Detail'!$H$22="N/A")), "Eligible Short-term",IF(AND(H165="Short-term",AND(G165&lt;=2020,G165&gt;2016),OR('Procurement Detail'!$K$22&gt;=0,'Procurement Detail'!$K$22="N/A")), "Eligible Short-term", "Ineligible Short-term")))))))</f>
        <v>Eligible Short-term</v>
      </c>
      <c r="J165" s="496" t="s">
        <v>684</v>
      </c>
      <c r="K165" s="639">
        <v>41816</v>
      </c>
      <c r="L165" s="481">
        <f t="shared" si="6"/>
        <v>42248</v>
      </c>
      <c r="M165" s="482" t="str">
        <f t="shared" si="7"/>
        <v>PASS</v>
      </c>
      <c r="N165" s="496">
        <v>137</v>
      </c>
    </row>
    <row r="166" spans="2:14" s="452" customFormat="1">
      <c r="B166" s="495"/>
      <c r="C166" s="496" t="s">
        <v>721</v>
      </c>
      <c r="D166" s="496" t="s">
        <v>644</v>
      </c>
      <c r="E166" s="496" t="s">
        <v>645</v>
      </c>
      <c r="F166" s="506" t="s">
        <v>162</v>
      </c>
      <c r="G166" s="559">
        <v>2011</v>
      </c>
      <c r="H166" s="556" t="s">
        <v>42</v>
      </c>
      <c r="I166" s="557" t="str">
        <f>IF(H166="","",IF(H166="Long-term","Long-term - N/A",IF(AND(H166="Short-term",G166&lt;=2010),"Eligible Short-term",(IF(AND(H166="Short-term",G166&lt;=2013, G166&gt;2010,OR('Procurement Detail'!$E$22&gt;=0,'Procurement Detail'!$E$22="N/A")),"Eligible Short-term",IF(AND(H166="Short-term",AND(G166&lt;=2016,G166&gt;2013),OR('Procurement Detail'!$H$22&gt;=0,'Procurement Detail'!$H$22="N/A")), "Eligible Short-term",IF(AND(H166="Short-term",AND(G166&lt;=2020,G166&gt;2016),OR('Procurement Detail'!$K$22&gt;=0,'Procurement Detail'!$K$22="N/A")), "Eligible Short-term", "Ineligible Short-term")))))))</f>
        <v>Eligible Short-term</v>
      </c>
      <c r="J166" s="496" t="s">
        <v>674</v>
      </c>
      <c r="K166" s="639">
        <v>41792</v>
      </c>
      <c r="L166" s="481">
        <f t="shared" si="6"/>
        <v>42339</v>
      </c>
      <c r="M166" s="482" t="str">
        <f t="shared" si="7"/>
        <v>PASS</v>
      </c>
      <c r="N166" s="496">
        <v>51100</v>
      </c>
    </row>
    <row r="167" spans="2:14" s="452" customFormat="1">
      <c r="B167" s="495"/>
      <c r="C167" s="496" t="s">
        <v>721</v>
      </c>
      <c r="D167" s="496" t="s">
        <v>644</v>
      </c>
      <c r="E167" s="496" t="s">
        <v>645</v>
      </c>
      <c r="F167" s="506" t="s">
        <v>162</v>
      </c>
      <c r="G167" s="559">
        <v>2011</v>
      </c>
      <c r="H167" s="556" t="s">
        <v>42</v>
      </c>
      <c r="I167" s="557" t="str">
        <f>IF(H167="","",IF(H167="Long-term","Long-term - N/A",IF(AND(H167="Short-term",G167&lt;=2010),"Eligible Short-term",(IF(AND(H167="Short-term",G167&lt;=2013, G167&gt;2010,OR('Procurement Detail'!$E$22&gt;=0,'Procurement Detail'!$E$22="N/A")),"Eligible Short-term",IF(AND(H167="Short-term",AND(G167&lt;=2016,G167&gt;2013),OR('Procurement Detail'!$H$22&gt;=0,'Procurement Detail'!$H$22="N/A")), "Eligible Short-term",IF(AND(H167="Short-term",AND(G167&lt;=2020,G167&gt;2016),OR('Procurement Detail'!$K$22&gt;=0,'Procurement Detail'!$K$22="N/A")), "Eligible Short-term", "Ineligible Short-term")))))))</f>
        <v>Eligible Short-term</v>
      </c>
      <c r="J167" s="496" t="s">
        <v>692</v>
      </c>
      <c r="K167" s="639">
        <v>41792</v>
      </c>
      <c r="L167" s="481">
        <f t="shared" si="6"/>
        <v>42370</v>
      </c>
      <c r="M167" s="482" t="str">
        <f t="shared" si="7"/>
        <v>PASS</v>
      </c>
      <c r="N167" s="496">
        <v>53992</v>
      </c>
    </row>
    <row r="168" spans="2:14" s="452" customFormat="1">
      <c r="B168" s="495"/>
      <c r="C168" s="496" t="s">
        <v>721</v>
      </c>
      <c r="D168" s="496" t="s">
        <v>646</v>
      </c>
      <c r="E168" s="496" t="s">
        <v>647</v>
      </c>
      <c r="F168" s="506" t="s">
        <v>162</v>
      </c>
      <c r="G168" s="559">
        <v>2011</v>
      </c>
      <c r="H168" s="556" t="s">
        <v>42</v>
      </c>
      <c r="I168" s="557" t="str">
        <f>IF(H168="","",IF(H168="Long-term","Long-term - N/A",IF(AND(H168="Short-term",G168&lt;=2010),"Eligible Short-term",(IF(AND(H168="Short-term",G168&lt;=2013, G168&gt;2010,OR('Procurement Detail'!$E$22&gt;=0,'Procurement Detail'!$E$22="N/A")),"Eligible Short-term",IF(AND(H168="Short-term",AND(G168&lt;=2016,G168&gt;2013),OR('Procurement Detail'!$H$22&gt;=0,'Procurement Detail'!$H$22="N/A")), "Eligible Short-term",IF(AND(H168="Short-term",AND(G168&lt;=2020,G168&gt;2016),OR('Procurement Detail'!$K$22&gt;=0,'Procurement Detail'!$K$22="N/A")), "Eligible Short-term", "Ineligible Short-term")))))))</f>
        <v>Eligible Short-term</v>
      </c>
      <c r="J168" s="496" t="s">
        <v>674</v>
      </c>
      <c r="K168" s="639">
        <v>41792</v>
      </c>
      <c r="L168" s="481">
        <f t="shared" si="6"/>
        <v>42339</v>
      </c>
      <c r="M168" s="482" t="str">
        <f t="shared" si="7"/>
        <v>PASS</v>
      </c>
      <c r="N168" s="496">
        <v>43591</v>
      </c>
    </row>
    <row r="169" spans="2:14" s="452" customFormat="1">
      <c r="B169" s="495"/>
      <c r="C169" s="496" t="s">
        <v>721</v>
      </c>
      <c r="D169" s="496" t="s">
        <v>646</v>
      </c>
      <c r="E169" s="496" t="s">
        <v>647</v>
      </c>
      <c r="F169" s="506" t="s">
        <v>162</v>
      </c>
      <c r="G169" s="559">
        <v>2011</v>
      </c>
      <c r="H169" s="556" t="s">
        <v>42</v>
      </c>
      <c r="I169" s="557" t="str">
        <f>IF(H169="","",IF(H169="Long-term","Long-term - N/A",IF(AND(H169="Short-term",G169&lt;=2010),"Eligible Short-term",(IF(AND(H169="Short-term",G169&lt;=2013, G169&gt;2010,OR('Procurement Detail'!$E$22&gt;=0,'Procurement Detail'!$E$22="N/A")),"Eligible Short-term",IF(AND(H169="Short-term",AND(G169&lt;=2016,G169&gt;2013),OR('Procurement Detail'!$H$22&gt;=0,'Procurement Detail'!$H$22="N/A")), "Eligible Short-term",IF(AND(H169="Short-term",AND(G169&lt;=2020,G169&gt;2016),OR('Procurement Detail'!$K$22&gt;=0,'Procurement Detail'!$K$22="N/A")), "Eligible Short-term", "Ineligible Short-term")))))))</f>
        <v>Eligible Short-term</v>
      </c>
      <c r="J169" s="496" t="s">
        <v>692</v>
      </c>
      <c r="K169" s="639">
        <v>41792</v>
      </c>
      <c r="L169" s="481">
        <f t="shared" si="6"/>
        <v>42370</v>
      </c>
      <c r="M169" s="482" t="str">
        <f t="shared" si="7"/>
        <v>PASS</v>
      </c>
      <c r="N169" s="496">
        <v>46196</v>
      </c>
    </row>
    <row r="170" spans="2:14" s="452" customFormat="1">
      <c r="B170" s="495"/>
      <c r="C170" s="496" t="s">
        <v>721</v>
      </c>
      <c r="D170" s="496" t="s">
        <v>646</v>
      </c>
      <c r="E170" s="496" t="s">
        <v>647</v>
      </c>
      <c r="F170" s="506" t="s">
        <v>162</v>
      </c>
      <c r="G170" s="559">
        <v>2011</v>
      </c>
      <c r="H170" s="556" t="s">
        <v>42</v>
      </c>
      <c r="I170" s="557" t="str">
        <f>IF(H170="","",IF(H170="Long-term","Long-term - N/A",IF(AND(H170="Short-term",G170&lt;=2010),"Eligible Short-term",(IF(AND(H170="Short-term",G170&lt;=2013, G170&gt;2010,OR('Procurement Detail'!$E$22&gt;=0,'Procurement Detail'!$E$22="N/A")),"Eligible Short-term",IF(AND(H170="Short-term",AND(G170&lt;=2016,G170&gt;2013),OR('Procurement Detail'!$H$22&gt;=0,'Procurement Detail'!$H$22="N/A")), "Eligible Short-term",IF(AND(H170="Short-term",AND(G170&lt;=2020,G170&gt;2016),OR('Procurement Detail'!$K$22&gt;=0,'Procurement Detail'!$K$22="N/A")), "Eligible Short-term", "Ineligible Short-term")))))))</f>
        <v>Eligible Short-term</v>
      </c>
      <c r="J170" s="496" t="s">
        <v>681</v>
      </c>
      <c r="K170" s="639">
        <v>41792</v>
      </c>
      <c r="L170" s="481">
        <f t="shared" si="6"/>
        <v>42401</v>
      </c>
      <c r="M170" s="482" t="str">
        <f t="shared" si="7"/>
        <v>PASS</v>
      </c>
      <c r="N170" s="496">
        <v>5340</v>
      </c>
    </row>
    <row r="171" spans="2:14" s="452" customFormat="1">
      <c r="B171" s="495"/>
      <c r="C171" s="496" t="s">
        <v>722</v>
      </c>
      <c r="D171" s="496" t="s">
        <v>648</v>
      </c>
      <c r="E171" s="496" t="s">
        <v>649</v>
      </c>
      <c r="F171" s="506" t="s">
        <v>163</v>
      </c>
      <c r="G171" s="559">
        <v>2012</v>
      </c>
      <c r="H171" s="556" t="s">
        <v>42</v>
      </c>
      <c r="I171" s="557" t="str">
        <f>IF(H171="","",IF(H171="Long-term","Long-term - N/A",IF(AND(H171="Short-term",G171&lt;=2010),"Eligible Short-term",(IF(AND(H171="Short-term",G171&lt;=2013, G171&gt;2010,OR('Procurement Detail'!$E$22&gt;=0,'Procurement Detail'!$E$22="N/A")),"Eligible Short-term",IF(AND(H171="Short-term",AND(G171&lt;=2016,G171&gt;2013),OR('Procurement Detail'!$H$22&gt;=0,'Procurement Detail'!$H$22="N/A")), "Eligible Short-term",IF(AND(H171="Short-term",AND(G171&lt;=2020,G171&gt;2016),OR('Procurement Detail'!$K$22&gt;=0,'Procurement Detail'!$K$22="N/A")), "Eligible Short-term", "Ineligible Short-term")))))))</f>
        <v>Eligible Short-term</v>
      </c>
      <c r="J171" s="496" t="s">
        <v>674</v>
      </c>
      <c r="K171" s="639">
        <v>41789</v>
      </c>
      <c r="L171" s="481">
        <f t="shared" si="6"/>
        <v>42339</v>
      </c>
      <c r="M171" s="482" t="str">
        <f t="shared" si="7"/>
        <v>PASS</v>
      </c>
      <c r="N171" s="496">
        <v>17462</v>
      </c>
    </row>
    <row r="172" spans="2:14" s="452" customFormat="1">
      <c r="B172" s="495"/>
      <c r="C172" s="496" t="s">
        <v>722</v>
      </c>
      <c r="D172" s="496" t="s">
        <v>648</v>
      </c>
      <c r="E172" s="496" t="s">
        <v>649</v>
      </c>
      <c r="F172" s="506" t="s">
        <v>161</v>
      </c>
      <c r="G172" s="559">
        <v>2012</v>
      </c>
      <c r="H172" s="556" t="s">
        <v>42</v>
      </c>
      <c r="I172" s="557" t="str">
        <f>IF(H172="","",IF(H172="Long-term","Long-term - N/A",IF(AND(H172="Short-term",G172&lt;=2010),"Eligible Short-term",(IF(AND(H172="Short-term",G172&lt;=2013, G172&gt;2010,OR('Procurement Detail'!$E$22&gt;=0,'Procurement Detail'!$E$22="N/A")),"Eligible Short-term",IF(AND(H172="Short-term",AND(G172&lt;=2016,G172&gt;2013),OR('Procurement Detail'!$H$22&gt;=0,'Procurement Detail'!$H$22="N/A")), "Eligible Short-term",IF(AND(H172="Short-term",AND(G172&lt;=2020,G172&gt;2016),OR('Procurement Detail'!$K$22&gt;=0,'Procurement Detail'!$K$22="N/A")), "Eligible Short-term", "Ineligible Short-term")))))))</f>
        <v>Eligible Short-term</v>
      </c>
      <c r="J172" s="496" t="s">
        <v>692</v>
      </c>
      <c r="K172" s="639">
        <v>41816</v>
      </c>
      <c r="L172" s="481">
        <f t="shared" si="6"/>
        <v>42370</v>
      </c>
      <c r="M172" s="482" t="str">
        <f t="shared" si="7"/>
        <v>PASS</v>
      </c>
      <c r="N172" s="496">
        <v>24488</v>
      </c>
    </row>
    <row r="173" spans="2:14" s="452" customFormat="1">
      <c r="B173" s="495"/>
      <c r="C173" s="496" t="s">
        <v>722</v>
      </c>
      <c r="D173" s="496" t="s">
        <v>648</v>
      </c>
      <c r="E173" s="496" t="s">
        <v>649</v>
      </c>
      <c r="F173" s="506" t="s">
        <v>161</v>
      </c>
      <c r="G173" s="559">
        <v>2012</v>
      </c>
      <c r="H173" s="556" t="s">
        <v>42</v>
      </c>
      <c r="I173" s="557" t="str">
        <f>IF(H173="","",IF(H173="Long-term","Long-term - N/A",IF(AND(H173="Short-term",G173&lt;=2010),"Eligible Short-term",(IF(AND(H173="Short-term",G173&lt;=2013, G173&gt;2010,OR('Procurement Detail'!$E$22&gt;=0,'Procurement Detail'!$E$22="N/A")),"Eligible Short-term",IF(AND(H173="Short-term",AND(G173&lt;=2016,G173&gt;2013),OR('Procurement Detail'!$H$22&gt;=0,'Procurement Detail'!$H$22="N/A")), "Eligible Short-term",IF(AND(H173="Short-term",AND(G173&lt;=2020,G173&gt;2016),OR('Procurement Detail'!$K$22&gt;=0,'Procurement Detail'!$K$22="N/A")), "Eligible Short-term", "Ineligible Short-term")))))))</f>
        <v>Eligible Short-term</v>
      </c>
      <c r="J173" s="496" t="s">
        <v>681</v>
      </c>
      <c r="K173" s="639">
        <v>41816</v>
      </c>
      <c r="L173" s="481">
        <f t="shared" si="6"/>
        <v>42401</v>
      </c>
      <c r="M173" s="482" t="str">
        <f t="shared" si="7"/>
        <v>PASS</v>
      </c>
      <c r="N173" s="496">
        <v>14328</v>
      </c>
    </row>
    <row r="174" spans="2:14" s="452" customFormat="1">
      <c r="B174" s="495"/>
      <c r="C174" s="496" t="s">
        <v>722</v>
      </c>
      <c r="D174" s="496" t="s">
        <v>648</v>
      </c>
      <c r="E174" s="496" t="s">
        <v>649</v>
      </c>
      <c r="F174" s="506" t="s">
        <v>161</v>
      </c>
      <c r="G174" s="559">
        <v>2012</v>
      </c>
      <c r="H174" s="556" t="s">
        <v>42</v>
      </c>
      <c r="I174" s="557" t="str">
        <f>IF(H174="","",IF(H174="Long-term","Long-term - N/A",IF(AND(H174="Short-term",G174&lt;=2010),"Eligible Short-term",(IF(AND(H174="Short-term",G174&lt;=2013, G174&gt;2010,OR('Procurement Detail'!$E$22&gt;=0,'Procurement Detail'!$E$22="N/A")),"Eligible Short-term",IF(AND(H174="Short-term",AND(G174&lt;=2016,G174&gt;2013),OR('Procurement Detail'!$H$22&gt;=0,'Procurement Detail'!$H$22="N/A")), "Eligible Short-term",IF(AND(H174="Short-term",AND(G174&lt;=2020,G174&gt;2016),OR('Procurement Detail'!$K$22&gt;=0,'Procurement Detail'!$K$22="N/A")), "Eligible Short-term", "Ineligible Short-term")))))))</f>
        <v>Eligible Short-term</v>
      </c>
      <c r="J174" s="496" t="s">
        <v>682</v>
      </c>
      <c r="K174" s="639">
        <v>41816</v>
      </c>
      <c r="L174" s="481">
        <f t="shared" si="6"/>
        <v>42430</v>
      </c>
      <c r="M174" s="482" t="str">
        <f t="shared" si="7"/>
        <v>PASS</v>
      </c>
      <c r="N174" s="496">
        <v>24920</v>
      </c>
    </row>
    <row r="175" spans="2:14" s="452" customFormat="1">
      <c r="B175" s="495"/>
      <c r="C175" s="496" t="s">
        <v>722</v>
      </c>
      <c r="D175" s="496" t="s">
        <v>648</v>
      </c>
      <c r="E175" s="496" t="s">
        <v>649</v>
      </c>
      <c r="F175" s="506" t="s">
        <v>161</v>
      </c>
      <c r="G175" s="559">
        <v>2012</v>
      </c>
      <c r="H175" s="556" t="s">
        <v>42</v>
      </c>
      <c r="I175" s="557" t="str">
        <f>IF(H175="","",IF(H175="Long-term","Long-term - N/A",IF(AND(H175="Short-term",G175&lt;=2010),"Eligible Short-term",(IF(AND(H175="Short-term",G175&lt;=2013, G175&gt;2010,OR('Procurement Detail'!$E$22&gt;=0,'Procurement Detail'!$E$22="N/A")),"Eligible Short-term",IF(AND(H175="Short-term",AND(G175&lt;=2016,G175&gt;2013),OR('Procurement Detail'!$H$22&gt;=0,'Procurement Detail'!$H$22="N/A")), "Eligible Short-term",IF(AND(H175="Short-term",AND(G175&lt;=2020,G175&gt;2016),OR('Procurement Detail'!$K$22&gt;=0,'Procurement Detail'!$K$22="N/A")), "Eligible Short-term", "Ineligible Short-term")))))))</f>
        <v>Eligible Short-term</v>
      </c>
      <c r="J175" s="496" t="s">
        <v>668</v>
      </c>
      <c r="K175" s="639">
        <v>41816</v>
      </c>
      <c r="L175" s="481">
        <f t="shared" si="6"/>
        <v>42461</v>
      </c>
      <c r="M175" s="482" t="str">
        <f t="shared" si="7"/>
        <v>PASS</v>
      </c>
      <c r="N175" s="496">
        <v>5234</v>
      </c>
    </row>
    <row r="176" spans="2:14" s="452" customFormat="1">
      <c r="B176" s="495"/>
      <c r="C176" s="496" t="s">
        <v>613</v>
      </c>
      <c r="D176" s="496" t="s">
        <v>650</v>
      </c>
      <c r="E176" s="496" t="s">
        <v>651</v>
      </c>
      <c r="F176" s="506" t="s">
        <v>161</v>
      </c>
      <c r="G176" s="559">
        <v>2012</v>
      </c>
      <c r="H176" s="556" t="s">
        <v>42</v>
      </c>
      <c r="I176" s="557" t="str">
        <f>IF(H176="","",IF(H176="Long-term","Long-term - N/A",IF(AND(H176="Short-term",G176&lt;=2010),"Eligible Short-term",(IF(AND(H176="Short-term",G176&lt;=2013, G176&gt;2010,OR('Procurement Detail'!$E$22&gt;=0,'Procurement Detail'!$E$22="N/A")),"Eligible Short-term",IF(AND(H176="Short-term",AND(G176&lt;=2016,G176&gt;2013),OR('Procurement Detail'!$H$22&gt;=0,'Procurement Detail'!$H$22="N/A")), "Eligible Short-term",IF(AND(H176="Short-term",AND(G176&lt;=2020,G176&gt;2016),OR('Procurement Detail'!$K$22&gt;=0,'Procurement Detail'!$K$22="N/A")), "Eligible Short-term", "Ineligible Short-term")))))))</f>
        <v>Eligible Short-term</v>
      </c>
      <c r="J176" s="496" t="s">
        <v>674</v>
      </c>
      <c r="K176" s="639">
        <v>41816</v>
      </c>
      <c r="L176" s="481">
        <f t="shared" si="6"/>
        <v>42339</v>
      </c>
      <c r="M176" s="482" t="str">
        <f t="shared" si="7"/>
        <v>PASS</v>
      </c>
      <c r="N176" s="496">
        <v>21</v>
      </c>
    </row>
    <row r="177" spans="2:14" s="452" customFormat="1">
      <c r="B177" s="495"/>
      <c r="C177" s="496" t="s">
        <v>613</v>
      </c>
      <c r="D177" s="496" t="s">
        <v>650</v>
      </c>
      <c r="E177" s="496" t="s">
        <v>651</v>
      </c>
      <c r="F177" s="506" t="s">
        <v>161</v>
      </c>
      <c r="G177" s="559">
        <v>2013</v>
      </c>
      <c r="H177" s="556" t="s">
        <v>42</v>
      </c>
      <c r="I177" s="557" t="str">
        <f>IF(H177="","",IF(H177="Long-term","Long-term - N/A",IF(AND(H177="Short-term",G177&lt;=2010),"Eligible Short-term",(IF(AND(H177="Short-term",G177&lt;=2013, G177&gt;2010,OR('Procurement Detail'!$E$22&gt;=0,'Procurement Detail'!$E$22="N/A")),"Eligible Short-term",IF(AND(H177="Short-term",AND(G177&lt;=2016,G177&gt;2013),OR('Procurement Detail'!$H$22&gt;=0,'Procurement Detail'!$H$22="N/A")), "Eligible Short-term",IF(AND(H177="Short-term",AND(G177&lt;=2020,G177&gt;2016),OR('Procurement Detail'!$K$22&gt;=0,'Procurement Detail'!$K$22="N/A")), "Eligible Short-term", "Ineligible Short-term")))))))</f>
        <v>Eligible Short-term</v>
      </c>
      <c r="J177" s="496" t="s">
        <v>685</v>
      </c>
      <c r="K177" s="639">
        <v>41816</v>
      </c>
      <c r="L177" s="481">
        <f t="shared" si="6"/>
        <v>42614</v>
      </c>
      <c r="M177" s="482" t="str">
        <f t="shared" si="7"/>
        <v>PASS</v>
      </c>
      <c r="N177" s="496">
        <v>61</v>
      </c>
    </row>
    <row r="178" spans="2:14" s="452" customFormat="1">
      <c r="B178" s="495"/>
      <c r="C178" s="496" t="s">
        <v>613</v>
      </c>
      <c r="D178" s="496" t="s">
        <v>650</v>
      </c>
      <c r="E178" s="496" t="s">
        <v>651</v>
      </c>
      <c r="F178" s="506" t="s">
        <v>161</v>
      </c>
      <c r="G178" s="559">
        <v>2012</v>
      </c>
      <c r="H178" s="556" t="s">
        <v>42</v>
      </c>
      <c r="I178" s="557" t="str">
        <f>IF(H178="","",IF(H178="Long-term","Long-term - N/A",IF(AND(H178="Short-term",G178&lt;=2010),"Eligible Short-term",(IF(AND(H178="Short-term",G178&lt;=2013, G178&gt;2010,OR('Procurement Detail'!$E$22&gt;=0,'Procurement Detail'!$E$22="N/A")),"Eligible Short-term",IF(AND(H178="Short-term",AND(G178&lt;=2016,G178&gt;2013),OR('Procurement Detail'!$H$22&gt;=0,'Procurement Detail'!$H$22="N/A")), "Eligible Short-term",IF(AND(H178="Short-term",AND(G178&lt;=2020,G178&gt;2016),OR('Procurement Detail'!$K$22&gt;=0,'Procurement Detail'!$K$22="N/A")), "Eligible Short-term", "Ineligible Short-term")))))))</f>
        <v>Eligible Short-term</v>
      </c>
      <c r="J178" s="496" t="s">
        <v>692</v>
      </c>
      <c r="K178" s="639">
        <v>41816</v>
      </c>
      <c r="L178" s="481">
        <f t="shared" si="6"/>
        <v>42370</v>
      </c>
      <c r="M178" s="482" t="str">
        <f t="shared" si="7"/>
        <v>PASS</v>
      </c>
      <c r="N178" s="496">
        <v>16</v>
      </c>
    </row>
    <row r="179" spans="2:14" s="452" customFormat="1">
      <c r="B179" s="495"/>
      <c r="C179" s="496" t="s">
        <v>613</v>
      </c>
      <c r="D179" s="496" t="s">
        <v>650</v>
      </c>
      <c r="E179" s="496" t="s">
        <v>651</v>
      </c>
      <c r="F179" s="506" t="s">
        <v>161</v>
      </c>
      <c r="G179" s="559">
        <v>2012</v>
      </c>
      <c r="H179" s="556" t="s">
        <v>42</v>
      </c>
      <c r="I179" s="557" t="str">
        <f>IF(H179="","",IF(H179="Long-term","Long-term - N/A",IF(AND(H179="Short-term",G179&lt;=2010),"Eligible Short-term",(IF(AND(H179="Short-term",G179&lt;=2013, G179&gt;2010,OR('Procurement Detail'!$E$22&gt;=0,'Procurement Detail'!$E$22="N/A")),"Eligible Short-term",IF(AND(H179="Short-term",AND(G179&lt;=2016,G179&gt;2013),OR('Procurement Detail'!$H$22&gt;=0,'Procurement Detail'!$H$22="N/A")), "Eligible Short-term",IF(AND(H179="Short-term",AND(G179&lt;=2020,G179&gt;2016),OR('Procurement Detail'!$K$22&gt;=0,'Procurement Detail'!$K$22="N/A")), "Eligible Short-term", "Ineligible Short-term")))))))</f>
        <v>Eligible Short-term</v>
      </c>
      <c r="J179" s="496" t="s">
        <v>681</v>
      </c>
      <c r="K179" s="639">
        <v>41816</v>
      </c>
      <c r="L179" s="481">
        <f t="shared" si="6"/>
        <v>42401</v>
      </c>
      <c r="M179" s="482" t="str">
        <f t="shared" si="7"/>
        <v>PASS</v>
      </c>
      <c r="N179" s="496">
        <v>29</v>
      </c>
    </row>
    <row r="180" spans="2:14" s="452" customFormat="1">
      <c r="B180" s="495"/>
      <c r="C180" s="496" t="s">
        <v>613</v>
      </c>
      <c r="D180" s="496" t="s">
        <v>650</v>
      </c>
      <c r="E180" s="496" t="s">
        <v>651</v>
      </c>
      <c r="F180" s="506" t="s">
        <v>161</v>
      </c>
      <c r="G180" s="559">
        <v>2012</v>
      </c>
      <c r="H180" s="556" t="s">
        <v>42</v>
      </c>
      <c r="I180" s="557" t="str">
        <f>IF(H180="","",IF(H180="Long-term","Long-term - N/A",IF(AND(H180="Short-term",G180&lt;=2010),"Eligible Short-term",(IF(AND(H180="Short-term",G180&lt;=2013, G180&gt;2010,OR('Procurement Detail'!$E$22&gt;=0,'Procurement Detail'!$E$22="N/A")),"Eligible Short-term",IF(AND(H180="Short-term",AND(G180&lt;=2016,G180&gt;2013),OR('Procurement Detail'!$H$22&gt;=0,'Procurement Detail'!$H$22="N/A")), "Eligible Short-term",IF(AND(H180="Short-term",AND(G180&lt;=2020,G180&gt;2016),OR('Procurement Detail'!$K$22&gt;=0,'Procurement Detail'!$K$22="N/A")), "Eligible Short-term", "Ineligible Short-term")))))))</f>
        <v>Eligible Short-term</v>
      </c>
      <c r="J180" s="496" t="s">
        <v>682</v>
      </c>
      <c r="K180" s="639">
        <v>41816</v>
      </c>
      <c r="L180" s="481">
        <f t="shared" si="6"/>
        <v>42430</v>
      </c>
      <c r="M180" s="482" t="str">
        <f t="shared" si="7"/>
        <v>PASS</v>
      </c>
      <c r="N180" s="496">
        <v>255</v>
      </c>
    </row>
    <row r="181" spans="2:14" s="452" customFormat="1">
      <c r="B181" s="495"/>
      <c r="C181" s="496" t="s">
        <v>613</v>
      </c>
      <c r="D181" s="496" t="s">
        <v>650</v>
      </c>
      <c r="E181" s="496" t="s">
        <v>651</v>
      </c>
      <c r="F181" s="506" t="s">
        <v>161</v>
      </c>
      <c r="G181" s="559">
        <v>2012</v>
      </c>
      <c r="H181" s="556" t="s">
        <v>42</v>
      </c>
      <c r="I181" s="557" t="str">
        <f>IF(H181="","",IF(H181="Long-term","Long-term - N/A",IF(AND(H181="Short-term",G181&lt;=2010),"Eligible Short-term",(IF(AND(H181="Short-term",G181&lt;=2013, G181&gt;2010,OR('Procurement Detail'!$E$22&gt;=0,'Procurement Detail'!$E$22="N/A")),"Eligible Short-term",IF(AND(H181="Short-term",AND(G181&lt;=2016,G181&gt;2013),OR('Procurement Detail'!$H$22&gt;=0,'Procurement Detail'!$H$22="N/A")), "Eligible Short-term",IF(AND(H181="Short-term",AND(G181&lt;=2020,G181&gt;2016),OR('Procurement Detail'!$K$22&gt;=0,'Procurement Detail'!$K$22="N/A")), "Eligible Short-term", "Ineligible Short-term")))))))</f>
        <v>Eligible Short-term</v>
      </c>
      <c r="J181" s="496" t="s">
        <v>668</v>
      </c>
      <c r="K181" s="639">
        <v>41816</v>
      </c>
      <c r="L181" s="481">
        <f t="shared" si="6"/>
        <v>42461</v>
      </c>
      <c r="M181" s="482" t="str">
        <f t="shared" si="7"/>
        <v>PASS</v>
      </c>
      <c r="N181" s="496">
        <v>169</v>
      </c>
    </row>
    <row r="182" spans="2:14" s="452" customFormat="1">
      <c r="B182" s="495"/>
      <c r="C182" s="496" t="s">
        <v>613</v>
      </c>
      <c r="D182" s="496" t="s">
        <v>650</v>
      </c>
      <c r="E182" s="496" t="s">
        <v>651</v>
      </c>
      <c r="F182" s="506" t="s">
        <v>161</v>
      </c>
      <c r="G182" s="559">
        <v>2012</v>
      </c>
      <c r="H182" s="556" t="s">
        <v>42</v>
      </c>
      <c r="I182" s="557" t="str">
        <f>IF(H182="","",IF(H182="Long-term","Long-term - N/A",IF(AND(H182="Short-term",G182&lt;=2010),"Eligible Short-term",(IF(AND(H182="Short-term",G182&lt;=2013, G182&gt;2010,OR('Procurement Detail'!$E$22&gt;=0,'Procurement Detail'!$E$22="N/A")),"Eligible Short-term",IF(AND(H182="Short-term",AND(G182&lt;=2016,G182&gt;2013),OR('Procurement Detail'!$H$22&gt;=0,'Procurement Detail'!$H$22="N/A")), "Eligible Short-term",IF(AND(H182="Short-term",AND(G182&lt;=2020,G182&gt;2016),OR('Procurement Detail'!$K$22&gt;=0,'Procurement Detail'!$K$22="N/A")), "Eligible Short-term", "Ineligible Short-term")))))))</f>
        <v>Eligible Short-term</v>
      </c>
      <c r="J182" s="496" t="s">
        <v>670</v>
      </c>
      <c r="K182" s="639">
        <v>41816</v>
      </c>
      <c r="L182" s="481">
        <f t="shared" si="6"/>
        <v>42491</v>
      </c>
      <c r="M182" s="482" t="str">
        <f t="shared" si="7"/>
        <v>PASS</v>
      </c>
      <c r="N182" s="496">
        <v>117</v>
      </c>
    </row>
    <row r="183" spans="2:14" s="452" customFormat="1">
      <c r="B183" s="495"/>
      <c r="C183" s="496" t="s">
        <v>613</v>
      </c>
      <c r="D183" s="496" t="s">
        <v>650</v>
      </c>
      <c r="E183" s="496" t="s">
        <v>651</v>
      </c>
      <c r="F183" s="506" t="s">
        <v>161</v>
      </c>
      <c r="G183" s="559">
        <v>2013</v>
      </c>
      <c r="H183" s="556" t="s">
        <v>42</v>
      </c>
      <c r="I183" s="557" t="str">
        <f>IF(H183="","",IF(H183="Long-term","Long-term - N/A",IF(AND(H183="Short-term",G183&lt;=2010),"Eligible Short-term",(IF(AND(H183="Short-term",G183&lt;=2013, G183&gt;2010,OR('Procurement Detail'!$E$22&gt;=0,'Procurement Detail'!$E$22="N/A")),"Eligible Short-term",IF(AND(H183="Short-term",AND(G183&lt;=2016,G183&gt;2013),OR('Procurement Detail'!$H$22&gt;=0,'Procurement Detail'!$H$22="N/A")), "Eligible Short-term",IF(AND(H183="Short-term",AND(G183&lt;=2020,G183&gt;2016),OR('Procurement Detail'!$K$22&gt;=0,'Procurement Detail'!$K$22="N/A")), "Eligible Short-term", "Ineligible Short-term")))))))</f>
        <v>Eligible Short-term</v>
      </c>
      <c r="J183" s="496" t="s">
        <v>669</v>
      </c>
      <c r="K183" s="639">
        <v>41816</v>
      </c>
      <c r="L183" s="481">
        <f t="shared" si="6"/>
        <v>42522</v>
      </c>
      <c r="M183" s="482" t="str">
        <f t="shared" si="7"/>
        <v>PASS</v>
      </c>
      <c r="N183" s="496">
        <v>135</v>
      </c>
    </row>
    <row r="184" spans="2:14" s="452" customFormat="1">
      <c r="B184" s="495"/>
      <c r="C184" s="496" t="s">
        <v>613</v>
      </c>
      <c r="D184" s="496" t="s">
        <v>650</v>
      </c>
      <c r="E184" s="496" t="s">
        <v>651</v>
      </c>
      <c r="F184" s="506" t="s">
        <v>161</v>
      </c>
      <c r="G184" s="559">
        <v>2013</v>
      </c>
      <c r="H184" s="556" t="s">
        <v>42</v>
      </c>
      <c r="I184" s="557" t="str">
        <f>IF(H184="","",IF(H184="Long-term","Long-term - N/A",IF(AND(H184="Short-term",G184&lt;=2010),"Eligible Short-term",(IF(AND(H184="Short-term",G184&lt;=2013, G184&gt;2010,OR('Procurement Detail'!$E$22&gt;=0,'Procurement Detail'!$E$22="N/A")),"Eligible Short-term",IF(AND(H184="Short-term",AND(G184&lt;=2016,G184&gt;2013),OR('Procurement Detail'!$H$22&gt;=0,'Procurement Detail'!$H$22="N/A")), "Eligible Short-term",IF(AND(H184="Short-term",AND(G184&lt;=2020,G184&gt;2016),OR('Procurement Detail'!$K$22&gt;=0,'Procurement Detail'!$K$22="N/A")), "Eligible Short-term", "Ineligible Short-term")))))))</f>
        <v>Eligible Short-term</v>
      </c>
      <c r="J184" s="496" t="s">
        <v>671</v>
      </c>
      <c r="K184" s="639">
        <v>41816</v>
      </c>
      <c r="L184" s="481">
        <f t="shared" si="6"/>
        <v>42552</v>
      </c>
      <c r="M184" s="482" t="str">
        <f t="shared" si="7"/>
        <v>PASS</v>
      </c>
      <c r="N184" s="496">
        <v>234</v>
      </c>
    </row>
    <row r="185" spans="2:14" s="452" customFormat="1">
      <c r="B185" s="495"/>
      <c r="C185" s="496" t="s">
        <v>723</v>
      </c>
      <c r="D185" s="496" t="s">
        <v>652</v>
      </c>
      <c r="E185" s="496" t="s">
        <v>653</v>
      </c>
      <c r="F185" s="506" t="s">
        <v>163</v>
      </c>
      <c r="G185" s="559">
        <v>2013</v>
      </c>
      <c r="H185" s="556" t="s">
        <v>42</v>
      </c>
      <c r="I185" s="557" t="str">
        <f>IF(H185="","",IF(H185="Long-term","Long-term - N/A",IF(AND(H185="Short-term",G185&lt;=2010),"Eligible Short-term",(IF(AND(H185="Short-term",G185&lt;=2013, G185&gt;2010,OR('Procurement Detail'!$E$22&gt;=0,'Procurement Detail'!$E$22="N/A")),"Eligible Short-term",IF(AND(H185="Short-term",AND(G185&lt;=2016,G185&gt;2013),OR('Procurement Detail'!$H$22&gt;=0,'Procurement Detail'!$H$22="N/A")), "Eligible Short-term",IF(AND(H185="Short-term",AND(G185&lt;=2020,G185&gt;2016),OR('Procurement Detail'!$K$22&gt;=0,'Procurement Detail'!$K$22="N/A")), "Eligible Short-term", "Ineligible Short-term")))))))</f>
        <v>Eligible Short-term</v>
      </c>
      <c r="J185" s="496" t="s">
        <v>682</v>
      </c>
      <c r="K185" s="639">
        <v>41789</v>
      </c>
      <c r="L185" s="481">
        <f t="shared" si="6"/>
        <v>42430</v>
      </c>
      <c r="M185" s="482" t="str">
        <f t="shared" si="7"/>
        <v>PASS</v>
      </c>
      <c r="N185" s="496">
        <v>3101</v>
      </c>
    </row>
    <row r="186" spans="2:14" s="452" customFormat="1">
      <c r="B186" s="495"/>
      <c r="C186" s="496" t="s">
        <v>724</v>
      </c>
      <c r="D186" s="496" t="s">
        <v>585</v>
      </c>
      <c r="E186" s="496" t="s">
        <v>586</v>
      </c>
      <c r="F186" s="506" t="s">
        <v>161</v>
      </c>
      <c r="G186" s="559">
        <v>2012</v>
      </c>
      <c r="H186" s="556" t="s">
        <v>42</v>
      </c>
      <c r="I186" s="557" t="str">
        <f>IF(H186="","",IF(H186="Long-term","Long-term - N/A",IF(AND(H186="Short-term",G186&lt;=2010),"Eligible Short-term",(IF(AND(H186="Short-term",G186&lt;=2013, G186&gt;2010,OR('Procurement Detail'!$E$22&gt;=0,'Procurement Detail'!$E$22="N/A")),"Eligible Short-term",IF(AND(H186="Short-term",AND(G186&lt;=2016,G186&gt;2013),OR('Procurement Detail'!$H$22&gt;=0,'Procurement Detail'!$H$22="N/A")), "Eligible Short-term",IF(AND(H186="Short-term",AND(G186&lt;=2020,G186&gt;2016),OR('Procurement Detail'!$K$22&gt;=0,'Procurement Detail'!$K$22="N/A")), "Eligible Short-term", "Ineligible Short-term")))))))</f>
        <v>Eligible Short-term</v>
      </c>
      <c r="J186" s="496" t="s">
        <v>674</v>
      </c>
      <c r="K186" s="639">
        <v>41816</v>
      </c>
      <c r="L186" s="481">
        <f t="shared" si="6"/>
        <v>42339</v>
      </c>
      <c r="M186" s="482" t="str">
        <f t="shared" si="7"/>
        <v>PASS</v>
      </c>
      <c r="N186" s="496">
        <v>27</v>
      </c>
    </row>
    <row r="187" spans="2:14" s="452" customFormat="1">
      <c r="B187" s="495"/>
      <c r="C187" s="496" t="s">
        <v>724</v>
      </c>
      <c r="D187" s="496" t="s">
        <v>585</v>
      </c>
      <c r="E187" s="496" t="s">
        <v>586</v>
      </c>
      <c r="F187" s="506" t="s">
        <v>161</v>
      </c>
      <c r="G187" s="559">
        <v>2012</v>
      </c>
      <c r="H187" s="556" t="s">
        <v>42</v>
      </c>
      <c r="I187" s="557" t="str">
        <f>IF(H187="","",IF(H187="Long-term","Long-term - N/A",IF(AND(H187="Short-term",G187&lt;=2010),"Eligible Short-term",(IF(AND(H187="Short-term",G187&lt;=2013, G187&gt;2010,OR('Procurement Detail'!$E$22&gt;=0,'Procurement Detail'!$E$22="N/A")),"Eligible Short-term",IF(AND(H187="Short-term",AND(G187&lt;=2016,G187&gt;2013),OR('Procurement Detail'!$H$22&gt;=0,'Procurement Detail'!$H$22="N/A")), "Eligible Short-term",IF(AND(H187="Short-term",AND(G187&lt;=2020,G187&gt;2016),OR('Procurement Detail'!$K$22&gt;=0,'Procurement Detail'!$K$22="N/A")), "Eligible Short-term", "Ineligible Short-term")))))))</f>
        <v>Eligible Short-term</v>
      </c>
      <c r="J187" s="496" t="s">
        <v>684</v>
      </c>
      <c r="K187" s="639">
        <v>41816</v>
      </c>
      <c r="L187" s="481">
        <f t="shared" si="6"/>
        <v>42248</v>
      </c>
      <c r="M187" s="482" t="str">
        <f t="shared" si="7"/>
        <v>PASS</v>
      </c>
      <c r="N187" s="496">
        <v>10</v>
      </c>
    </row>
    <row r="188" spans="2:14" s="452" customFormat="1">
      <c r="B188" s="495"/>
      <c r="C188" s="496" t="s">
        <v>724</v>
      </c>
      <c r="D188" s="496" t="s">
        <v>585</v>
      </c>
      <c r="E188" s="496" t="s">
        <v>586</v>
      </c>
      <c r="F188" s="506" t="s">
        <v>161</v>
      </c>
      <c r="G188" s="559">
        <v>2012</v>
      </c>
      <c r="H188" s="556" t="s">
        <v>42</v>
      </c>
      <c r="I188" s="557" t="str">
        <f>IF(H188="","",IF(H188="Long-term","Long-term - N/A",IF(AND(H188="Short-term",G188&lt;=2010),"Eligible Short-term",(IF(AND(H188="Short-term",G188&lt;=2013, G188&gt;2010,OR('Procurement Detail'!$E$22&gt;=0,'Procurement Detail'!$E$22="N/A")),"Eligible Short-term",IF(AND(H188="Short-term",AND(G188&lt;=2016,G188&gt;2013),OR('Procurement Detail'!$H$22&gt;=0,'Procurement Detail'!$H$22="N/A")), "Eligible Short-term",IF(AND(H188="Short-term",AND(G188&lt;=2020,G188&gt;2016),OR('Procurement Detail'!$K$22&gt;=0,'Procurement Detail'!$K$22="N/A")), "Eligible Short-term", "Ineligible Short-term")))))))</f>
        <v>Eligible Short-term</v>
      </c>
      <c r="J188" s="496" t="s">
        <v>687</v>
      </c>
      <c r="K188" s="639">
        <v>41816</v>
      </c>
      <c r="L188" s="481">
        <f t="shared" si="6"/>
        <v>42278</v>
      </c>
      <c r="M188" s="482" t="str">
        <f t="shared" si="7"/>
        <v>PASS</v>
      </c>
      <c r="N188" s="496">
        <v>13</v>
      </c>
    </row>
    <row r="189" spans="2:14" s="452" customFormat="1">
      <c r="B189" s="495"/>
      <c r="C189" s="496" t="s">
        <v>724</v>
      </c>
      <c r="D189" s="496" t="s">
        <v>585</v>
      </c>
      <c r="E189" s="496" t="s">
        <v>586</v>
      </c>
      <c r="F189" s="506" t="s">
        <v>161</v>
      </c>
      <c r="G189" s="559">
        <v>2012</v>
      </c>
      <c r="H189" s="556" t="s">
        <v>42</v>
      </c>
      <c r="I189" s="557" t="str">
        <f>IF(H189="","",IF(H189="Long-term","Long-term - N/A",IF(AND(H189="Short-term",G189&lt;=2010),"Eligible Short-term",(IF(AND(H189="Short-term",G189&lt;=2013, G189&gt;2010,OR('Procurement Detail'!$E$22&gt;=0,'Procurement Detail'!$E$22="N/A")),"Eligible Short-term",IF(AND(H189="Short-term",AND(G189&lt;=2016,G189&gt;2013),OR('Procurement Detail'!$H$22&gt;=0,'Procurement Detail'!$H$22="N/A")), "Eligible Short-term",IF(AND(H189="Short-term",AND(G189&lt;=2020,G189&gt;2016),OR('Procurement Detail'!$K$22&gt;=0,'Procurement Detail'!$K$22="N/A")), "Eligible Short-term", "Ineligible Short-term")))))))</f>
        <v>Eligible Short-term</v>
      </c>
      <c r="J189" s="496" t="s">
        <v>690</v>
      </c>
      <c r="K189" s="639">
        <v>41816</v>
      </c>
      <c r="L189" s="481">
        <f t="shared" si="6"/>
        <v>42309</v>
      </c>
      <c r="M189" s="482" t="str">
        <f t="shared" si="7"/>
        <v>PASS</v>
      </c>
      <c r="N189" s="496">
        <v>19</v>
      </c>
    </row>
    <row r="190" spans="2:14" s="452" customFormat="1">
      <c r="B190" s="495"/>
      <c r="C190" s="496" t="s">
        <v>724</v>
      </c>
      <c r="D190" s="496" t="s">
        <v>585</v>
      </c>
      <c r="E190" s="496" t="s">
        <v>586</v>
      </c>
      <c r="F190" s="506" t="s">
        <v>161</v>
      </c>
      <c r="G190" s="559">
        <v>2012</v>
      </c>
      <c r="H190" s="556" t="s">
        <v>42</v>
      </c>
      <c r="I190" s="557" t="str">
        <f>IF(H190="","",IF(H190="Long-term","Long-term - N/A",IF(AND(H190="Short-term",G190&lt;=2010),"Eligible Short-term",(IF(AND(H190="Short-term",G190&lt;=2013, G190&gt;2010,OR('Procurement Detail'!$E$22&gt;=0,'Procurement Detail'!$E$22="N/A")),"Eligible Short-term",IF(AND(H190="Short-term",AND(G190&lt;=2016,G190&gt;2013),OR('Procurement Detail'!$H$22&gt;=0,'Procurement Detail'!$H$22="N/A")), "Eligible Short-term",IF(AND(H190="Short-term",AND(G190&lt;=2020,G190&gt;2016),OR('Procurement Detail'!$K$22&gt;=0,'Procurement Detail'!$K$22="N/A")), "Eligible Short-term", "Ineligible Short-term")))))))</f>
        <v>Eligible Short-term</v>
      </c>
      <c r="J190" s="496" t="s">
        <v>692</v>
      </c>
      <c r="K190" s="639">
        <v>41816</v>
      </c>
      <c r="L190" s="481">
        <f t="shared" si="6"/>
        <v>42370</v>
      </c>
      <c r="M190" s="482" t="str">
        <f t="shared" si="7"/>
        <v>PASS</v>
      </c>
      <c r="N190" s="496">
        <v>18</v>
      </c>
    </row>
    <row r="191" spans="2:14" s="452" customFormat="1">
      <c r="B191" s="495"/>
      <c r="C191" s="496" t="s">
        <v>724</v>
      </c>
      <c r="D191" s="496" t="s">
        <v>585</v>
      </c>
      <c r="E191" s="496" t="s">
        <v>586</v>
      </c>
      <c r="F191" s="506" t="s">
        <v>161</v>
      </c>
      <c r="G191" s="559">
        <v>2012</v>
      </c>
      <c r="H191" s="556" t="s">
        <v>42</v>
      </c>
      <c r="I191" s="557" t="str">
        <f>IF(H191="","",IF(H191="Long-term","Long-term - N/A",IF(AND(H191="Short-term",G191&lt;=2010),"Eligible Short-term",(IF(AND(H191="Short-term",G191&lt;=2013, G191&gt;2010,OR('Procurement Detail'!$E$22&gt;=0,'Procurement Detail'!$E$22="N/A")),"Eligible Short-term",IF(AND(H191="Short-term",AND(G191&lt;=2016,G191&gt;2013),OR('Procurement Detail'!$H$22&gt;=0,'Procurement Detail'!$H$22="N/A")), "Eligible Short-term",IF(AND(H191="Short-term",AND(G191&lt;=2020,G191&gt;2016),OR('Procurement Detail'!$K$22&gt;=0,'Procurement Detail'!$K$22="N/A")), "Eligible Short-term", "Ineligible Short-term")))))))</f>
        <v>Eligible Short-term</v>
      </c>
      <c r="J191" s="496" t="s">
        <v>693</v>
      </c>
      <c r="K191" s="639">
        <v>41816</v>
      </c>
      <c r="L191" s="481">
        <f t="shared" si="6"/>
        <v>42036</v>
      </c>
      <c r="M191" s="482" t="str">
        <f t="shared" si="7"/>
        <v>PASS</v>
      </c>
      <c r="N191" s="496">
        <v>13</v>
      </c>
    </row>
    <row r="192" spans="2:14" s="452" customFormat="1">
      <c r="B192" s="495"/>
      <c r="C192" s="496" t="s">
        <v>724</v>
      </c>
      <c r="D192" s="496" t="s">
        <v>585</v>
      </c>
      <c r="E192" s="496" t="s">
        <v>586</v>
      </c>
      <c r="F192" s="506" t="s">
        <v>161</v>
      </c>
      <c r="G192" s="559">
        <v>2012</v>
      </c>
      <c r="H192" s="556" t="s">
        <v>42</v>
      </c>
      <c r="I192" s="557" t="str">
        <f>IF(H192="","",IF(H192="Long-term","Long-term - N/A",IF(AND(H192="Short-term",G192&lt;=2010),"Eligible Short-term",(IF(AND(H192="Short-term",G192&lt;=2013, G192&gt;2010,OR('Procurement Detail'!$E$22&gt;=0,'Procurement Detail'!$E$22="N/A")),"Eligible Short-term",IF(AND(H192="Short-term",AND(G192&lt;=2016,G192&gt;2013),OR('Procurement Detail'!$H$22&gt;=0,'Procurement Detail'!$H$22="N/A")), "Eligible Short-term",IF(AND(H192="Short-term",AND(G192&lt;=2020,G192&gt;2016),OR('Procurement Detail'!$K$22&gt;=0,'Procurement Detail'!$K$22="N/A")), "Eligible Short-term", "Ineligible Short-term")))))))</f>
        <v>Eligible Short-term</v>
      </c>
      <c r="J192" s="496" t="s">
        <v>681</v>
      </c>
      <c r="K192" s="639">
        <v>41816</v>
      </c>
      <c r="L192" s="481">
        <f t="shared" si="6"/>
        <v>42401</v>
      </c>
      <c r="M192" s="482" t="str">
        <f t="shared" si="7"/>
        <v>PASS</v>
      </c>
      <c r="N192" s="496">
        <v>31</v>
      </c>
    </row>
    <row r="193" spans="2:14" s="452" customFormat="1">
      <c r="B193" s="495"/>
      <c r="C193" s="496" t="s">
        <v>724</v>
      </c>
      <c r="D193" s="496" t="s">
        <v>585</v>
      </c>
      <c r="E193" s="496" t="s">
        <v>586</v>
      </c>
      <c r="F193" s="506" t="s">
        <v>161</v>
      </c>
      <c r="G193" s="559">
        <v>2012</v>
      </c>
      <c r="H193" s="556" t="s">
        <v>42</v>
      </c>
      <c r="I193" s="557" t="str">
        <f>IF(H193="","",IF(H193="Long-term","Long-term - N/A",IF(AND(H193="Short-term",G193&lt;=2010),"Eligible Short-term",(IF(AND(H193="Short-term",G193&lt;=2013, G193&gt;2010,OR('Procurement Detail'!$E$22&gt;=0,'Procurement Detail'!$E$22="N/A")),"Eligible Short-term",IF(AND(H193="Short-term",AND(G193&lt;=2016,G193&gt;2013),OR('Procurement Detail'!$H$22&gt;=0,'Procurement Detail'!$H$22="N/A")), "Eligible Short-term",IF(AND(H193="Short-term",AND(G193&lt;=2020,G193&gt;2016),OR('Procurement Detail'!$K$22&gt;=0,'Procurement Detail'!$K$22="N/A")), "Eligible Short-term", "Ineligible Short-term")))))))</f>
        <v>Eligible Short-term</v>
      </c>
      <c r="J193" s="496" t="s">
        <v>694</v>
      </c>
      <c r="K193" s="639">
        <v>41816</v>
      </c>
      <c r="L193" s="481">
        <f t="shared" si="6"/>
        <v>42064</v>
      </c>
      <c r="M193" s="482" t="str">
        <f t="shared" si="7"/>
        <v>PASS</v>
      </c>
      <c r="N193" s="496">
        <v>26</v>
      </c>
    </row>
    <row r="194" spans="2:14" s="452" customFormat="1">
      <c r="B194" s="495"/>
      <c r="C194" s="496" t="s">
        <v>724</v>
      </c>
      <c r="D194" s="496" t="s">
        <v>585</v>
      </c>
      <c r="E194" s="496" t="s">
        <v>586</v>
      </c>
      <c r="F194" s="506" t="s">
        <v>161</v>
      </c>
      <c r="G194" s="559">
        <v>2012</v>
      </c>
      <c r="H194" s="556" t="s">
        <v>42</v>
      </c>
      <c r="I194" s="557" t="str">
        <f>IF(H194="","",IF(H194="Long-term","Long-term - N/A",IF(AND(H194="Short-term",G194&lt;=2010),"Eligible Short-term",(IF(AND(H194="Short-term",G194&lt;=2013, G194&gt;2010,OR('Procurement Detail'!$E$22&gt;=0,'Procurement Detail'!$E$22="N/A")),"Eligible Short-term",IF(AND(H194="Short-term",AND(G194&lt;=2016,G194&gt;2013),OR('Procurement Detail'!$H$22&gt;=0,'Procurement Detail'!$H$22="N/A")), "Eligible Short-term",IF(AND(H194="Short-term",AND(G194&lt;=2020,G194&gt;2016),OR('Procurement Detail'!$K$22&gt;=0,'Procurement Detail'!$K$22="N/A")), "Eligible Short-term", "Ineligible Short-term")))))))</f>
        <v>Eligible Short-term</v>
      </c>
      <c r="J194" s="496" t="s">
        <v>682</v>
      </c>
      <c r="K194" s="639">
        <v>41816</v>
      </c>
      <c r="L194" s="481">
        <f t="shared" si="6"/>
        <v>42430</v>
      </c>
      <c r="M194" s="482" t="str">
        <f t="shared" si="7"/>
        <v>PASS</v>
      </c>
      <c r="N194" s="496">
        <v>20</v>
      </c>
    </row>
    <row r="195" spans="2:14" s="452" customFormat="1">
      <c r="B195" s="495"/>
      <c r="C195" s="496" t="s">
        <v>724</v>
      </c>
      <c r="D195" s="496" t="s">
        <v>585</v>
      </c>
      <c r="E195" s="496" t="s">
        <v>586</v>
      </c>
      <c r="F195" s="506" t="s">
        <v>161</v>
      </c>
      <c r="G195" s="559">
        <v>2012</v>
      </c>
      <c r="H195" s="556" t="s">
        <v>42</v>
      </c>
      <c r="I195" s="557" t="str">
        <f>IF(H195="","",IF(H195="Long-term","Long-term - N/A",IF(AND(H195="Short-term",G195&lt;=2010),"Eligible Short-term",(IF(AND(H195="Short-term",G195&lt;=2013, G195&gt;2010,OR('Procurement Detail'!$E$22&gt;=0,'Procurement Detail'!$E$22="N/A")),"Eligible Short-term",IF(AND(H195="Short-term",AND(G195&lt;=2016,G195&gt;2013),OR('Procurement Detail'!$H$22&gt;=0,'Procurement Detail'!$H$22="N/A")), "Eligible Short-term",IF(AND(H195="Short-term",AND(G195&lt;=2020,G195&gt;2016),OR('Procurement Detail'!$K$22&gt;=0,'Procurement Detail'!$K$22="N/A")), "Eligible Short-term", "Ineligible Short-term")))))))</f>
        <v>Eligible Short-term</v>
      </c>
      <c r="J195" s="496" t="s">
        <v>695</v>
      </c>
      <c r="K195" s="639">
        <v>41816</v>
      </c>
      <c r="L195" s="481">
        <f t="shared" si="6"/>
        <v>42095</v>
      </c>
      <c r="M195" s="482" t="str">
        <f t="shared" si="7"/>
        <v>PASS</v>
      </c>
      <c r="N195" s="496">
        <v>9</v>
      </c>
    </row>
    <row r="196" spans="2:14" s="452" customFormat="1">
      <c r="B196" s="495"/>
      <c r="C196" s="496" t="s">
        <v>724</v>
      </c>
      <c r="D196" s="496" t="s">
        <v>585</v>
      </c>
      <c r="E196" s="496" t="s">
        <v>586</v>
      </c>
      <c r="F196" s="506" t="s">
        <v>161</v>
      </c>
      <c r="G196" s="559">
        <v>2012</v>
      </c>
      <c r="H196" s="556" t="s">
        <v>42</v>
      </c>
      <c r="I196" s="557" t="str">
        <f>IF(H196="","",IF(H196="Long-term","Long-term - N/A",IF(AND(H196="Short-term",G196&lt;=2010),"Eligible Short-term",(IF(AND(H196="Short-term",G196&lt;=2013, G196&gt;2010,OR('Procurement Detail'!$E$22&gt;=0,'Procurement Detail'!$E$22="N/A")),"Eligible Short-term",IF(AND(H196="Short-term",AND(G196&lt;=2016,G196&gt;2013),OR('Procurement Detail'!$H$22&gt;=0,'Procurement Detail'!$H$22="N/A")), "Eligible Short-term",IF(AND(H196="Short-term",AND(G196&lt;=2020,G196&gt;2016),OR('Procurement Detail'!$K$22&gt;=0,'Procurement Detail'!$K$22="N/A")), "Eligible Short-term", "Ineligible Short-term")))))))</f>
        <v>Eligible Short-term</v>
      </c>
      <c r="J196" s="496" t="s">
        <v>668</v>
      </c>
      <c r="K196" s="639">
        <v>41816</v>
      </c>
      <c r="L196" s="481">
        <f t="shared" si="6"/>
        <v>42461</v>
      </c>
      <c r="M196" s="482" t="str">
        <f t="shared" si="7"/>
        <v>PASS</v>
      </c>
      <c r="N196" s="496">
        <v>98</v>
      </c>
    </row>
    <row r="197" spans="2:14" s="452" customFormat="1">
      <c r="B197" s="495"/>
      <c r="C197" s="496" t="s">
        <v>724</v>
      </c>
      <c r="D197" s="496" t="s">
        <v>585</v>
      </c>
      <c r="E197" s="496" t="s">
        <v>586</v>
      </c>
      <c r="F197" s="506" t="s">
        <v>161</v>
      </c>
      <c r="G197" s="559">
        <v>2012</v>
      </c>
      <c r="H197" s="556" t="s">
        <v>42</v>
      </c>
      <c r="I197" s="557" t="str">
        <f>IF(H197="","",IF(H197="Long-term","Long-term - N/A",IF(AND(H197="Short-term",G197&lt;=2010),"Eligible Short-term",(IF(AND(H197="Short-term",G197&lt;=2013, G197&gt;2010,OR('Procurement Detail'!$E$22&gt;=0,'Procurement Detail'!$E$22="N/A")),"Eligible Short-term",IF(AND(H197="Short-term",AND(G197&lt;=2016,G197&gt;2013),OR('Procurement Detail'!$H$22&gt;=0,'Procurement Detail'!$H$22="N/A")), "Eligible Short-term",IF(AND(H197="Short-term",AND(G197&lt;=2020,G197&gt;2016),OR('Procurement Detail'!$K$22&gt;=0,'Procurement Detail'!$K$22="N/A")), "Eligible Short-term", "Ineligible Short-term")))))))</f>
        <v>Eligible Short-term</v>
      </c>
      <c r="J197" s="496" t="s">
        <v>696</v>
      </c>
      <c r="K197" s="639">
        <v>41816</v>
      </c>
      <c r="L197" s="481">
        <f t="shared" si="6"/>
        <v>42125</v>
      </c>
      <c r="M197" s="482" t="str">
        <f t="shared" si="7"/>
        <v>PASS</v>
      </c>
      <c r="N197" s="496">
        <v>12</v>
      </c>
    </row>
    <row r="198" spans="2:14" s="452" customFormat="1">
      <c r="B198" s="495"/>
      <c r="C198" s="496" t="s">
        <v>724</v>
      </c>
      <c r="D198" s="496" t="s">
        <v>585</v>
      </c>
      <c r="E198" s="496" t="s">
        <v>586</v>
      </c>
      <c r="F198" s="506" t="s">
        <v>161</v>
      </c>
      <c r="G198" s="559">
        <v>2012</v>
      </c>
      <c r="H198" s="556" t="s">
        <v>42</v>
      </c>
      <c r="I198" s="557" t="str">
        <f>IF(H198="","",IF(H198="Long-term","Long-term - N/A",IF(AND(H198="Short-term",G198&lt;=2010),"Eligible Short-term",(IF(AND(H198="Short-term",G198&lt;=2013, G198&gt;2010,OR('Procurement Detail'!$E$22&gt;=0,'Procurement Detail'!$E$22="N/A")),"Eligible Short-term",IF(AND(H198="Short-term",AND(G198&lt;=2016,G198&gt;2013),OR('Procurement Detail'!$H$22&gt;=0,'Procurement Detail'!$H$22="N/A")), "Eligible Short-term",IF(AND(H198="Short-term",AND(G198&lt;=2020,G198&gt;2016),OR('Procurement Detail'!$K$22&gt;=0,'Procurement Detail'!$K$22="N/A")), "Eligible Short-term", "Ineligible Short-term")))))))</f>
        <v>Eligible Short-term</v>
      </c>
      <c r="J198" s="496" t="s">
        <v>670</v>
      </c>
      <c r="K198" s="639">
        <v>41816</v>
      </c>
      <c r="L198" s="481">
        <f t="shared" si="6"/>
        <v>42491</v>
      </c>
      <c r="M198" s="482" t="str">
        <f t="shared" si="7"/>
        <v>PASS</v>
      </c>
      <c r="N198" s="496">
        <v>42</v>
      </c>
    </row>
    <row r="199" spans="2:14" s="452" customFormat="1">
      <c r="B199" s="495"/>
      <c r="C199" s="496" t="s">
        <v>724</v>
      </c>
      <c r="D199" s="496" t="s">
        <v>585</v>
      </c>
      <c r="E199" s="496" t="s">
        <v>586</v>
      </c>
      <c r="F199" s="506" t="s">
        <v>161</v>
      </c>
      <c r="G199" s="559">
        <v>2012</v>
      </c>
      <c r="H199" s="556" t="s">
        <v>42</v>
      </c>
      <c r="I199" s="557" t="str">
        <f>IF(H199="","",IF(H199="Long-term","Long-term - N/A",IF(AND(H199="Short-term",G199&lt;=2010),"Eligible Short-term",(IF(AND(H199="Short-term",G199&lt;=2013, G199&gt;2010,OR('Procurement Detail'!$E$22&gt;=0,'Procurement Detail'!$E$22="N/A")),"Eligible Short-term",IF(AND(H199="Short-term",AND(G199&lt;=2016,G199&gt;2013),OR('Procurement Detail'!$H$22&gt;=0,'Procurement Detail'!$H$22="N/A")), "Eligible Short-term",IF(AND(H199="Short-term",AND(G199&lt;=2020,G199&gt;2016),OR('Procurement Detail'!$K$22&gt;=0,'Procurement Detail'!$K$22="N/A")), "Eligible Short-term", "Ineligible Short-term")))))))</f>
        <v>Eligible Short-term</v>
      </c>
      <c r="J199" s="496" t="s">
        <v>700</v>
      </c>
      <c r="K199" s="639">
        <v>41816</v>
      </c>
      <c r="L199" s="481">
        <f t="shared" si="6"/>
        <v>42186</v>
      </c>
      <c r="M199" s="482" t="str">
        <f t="shared" si="7"/>
        <v>PASS</v>
      </c>
      <c r="N199" s="496">
        <v>5</v>
      </c>
    </row>
    <row r="200" spans="2:14" s="452" customFormat="1">
      <c r="B200" s="495"/>
      <c r="C200" s="496" t="s">
        <v>724</v>
      </c>
      <c r="D200" s="496" t="s">
        <v>585</v>
      </c>
      <c r="E200" s="496" t="s">
        <v>586</v>
      </c>
      <c r="F200" s="506" t="s">
        <v>161</v>
      </c>
      <c r="G200" s="559">
        <v>2012</v>
      </c>
      <c r="H200" s="556" t="s">
        <v>42</v>
      </c>
      <c r="I200" s="557" t="str">
        <f>IF(H200="","",IF(H200="Long-term","Long-term - N/A",IF(AND(H200="Short-term",G200&lt;=2010),"Eligible Short-term",(IF(AND(H200="Short-term",G200&lt;=2013, G200&gt;2010,OR('Procurement Detail'!$E$22&gt;=0,'Procurement Detail'!$E$22="N/A")),"Eligible Short-term",IF(AND(H200="Short-term",AND(G200&lt;=2016,G200&gt;2013),OR('Procurement Detail'!$H$22&gt;=0,'Procurement Detail'!$H$22="N/A")), "Eligible Short-term",IF(AND(H200="Short-term",AND(G200&lt;=2020,G200&gt;2016),OR('Procurement Detail'!$K$22&gt;=0,'Procurement Detail'!$K$22="N/A")), "Eligible Short-term", "Ineligible Short-term")))))))</f>
        <v>Eligible Short-term</v>
      </c>
      <c r="J200" s="496" t="s">
        <v>702</v>
      </c>
      <c r="K200" s="639">
        <v>41816</v>
      </c>
      <c r="L200" s="481">
        <f t="shared" si="6"/>
        <v>42217</v>
      </c>
      <c r="M200" s="482" t="str">
        <f t="shared" si="7"/>
        <v>PASS</v>
      </c>
      <c r="N200" s="496">
        <v>19</v>
      </c>
    </row>
    <row r="201" spans="2:14" s="452" customFormat="1">
      <c r="B201" s="495"/>
      <c r="C201" s="496" t="s">
        <v>724</v>
      </c>
      <c r="D201" s="496" t="s">
        <v>587</v>
      </c>
      <c r="E201" s="496" t="s">
        <v>588</v>
      </c>
      <c r="F201" s="506" t="s">
        <v>161</v>
      </c>
      <c r="G201" s="559">
        <v>2012</v>
      </c>
      <c r="H201" s="556" t="s">
        <v>42</v>
      </c>
      <c r="I201" s="557" t="str">
        <f>IF(H201="","",IF(H201="Long-term","Long-term - N/A",IF(AND(H201="Short-term",G201&lt;=2010),"Eligible Short-term",(IF(AND(H201="Short-term",G201&lt;=2013, G201&gt;2010,OR('Procurement Detail'!$E$22&gt;=0,'Procurement Detail'!$E$22="N/A")),"Eligible Short-term",IF(AND(H201="Short-term",AND(G201&lt;=2016,G201&gt;2013),OR('Procurement Detail'!$H$22&gt;=0,'Procurement Detail'!$H$22="N/A")), "Eligible Short-term",IF(AND(H201="Short-term",AND(G201&lt;=2020,G201&gt;2016),OR('Procurement Detail'!$K$22&gt;=0,'Procurement Detail'!$K$22="N/A")), "Eligible Short-term", "Ineligible Short-term")))))))</f>
        <v>Eligible Short-term</v>
      </c>
      <c r="J201" s="496" t="s">
        <v>674</v>
      </c>
      <c r="K201" s="639">
        <v>41816</v>
      </c>
      <c r="L201" s="481">
        <f t="shared" si="6"/>
        <v>42339</v>
      </c>
      <c r="M201" s="482" t="str">
        <f t="shared" si="7"/>
        <v>PASS</v>
      </c>
      <c r="N201" s="496">
        <v>27</v>
      </c>
    </row>
    <row r="202" spans="2:14" s="452" customFormat="1">
      <c r="B202" s="495"/>
      <c r="C202" s="496" t="s">
        <v>724</v>
      </c>
      <c r="D202" s="496" t="s">
        <v>587</v>
      </c>
      <c r="E202" s="496" t="s">
        <v>588</v>
      </c>
      <c r="F202" s="506" t="s">
        <v>161</v>
      </c>
      <c r="G202" s="559">
        <v>2012</v>
      </c>
      <c r="H202" s="556" t="s">
        <v>42</v>
      </c>
      <c r="I202" s="557" t="str">
        <f>IF(H202="","",IF(H202="Long-term","Long-term - N/A",IF(AND(H202="Short-term",G202&lt;=2010),"Eligible Short-term",(IF(AND(H202="Short-term",G202&lt;=2013, G202&gt;2010,OR('Procurement Detail'!$E$22&gt;=0,'Procurement Detail'!$E$22="N/A")),"Eligible Short-term",IF(AND(H202="Short-term",AND(G202&lt;=2016,G202&gt;2013),OR('Procurement Detail'!$H$22&gt;=0,'Procurement Detail'!$H$22="N/A")), "Eligible Short-term",IF(AND(H202="Short-term",AND(G202&lt;=2020,G202&gt;2016),OR('Procurement Detail'!$K$22&gt;=0,'Procurement Detail'!$K$22="N/A")), "Eligible Short-term", "Ineligible Short-term")))))))</f>
        <v>Eligible Short-term</v>
      </c>
      <c r="J202" s="496" t="s">
        <v>684</v>
      </c>
      <c r="K202" s="639">
        <v>41816</v>
      </c>
      <c r="L202" s="481">
        <f t="shared" si="6"/>
        <v>42248</v>
      </c>
      <c r="M202" s="482" t="str">
        <f t="shared" si="7"/>
        <v>PASS</v>
      </c>
      <c r="N202" s="496">
        <v>10</v>
      </c>
    </row>
    <row r="203" spans="2:14" s="452" customFormat="1">
      <c r="B203" s="495"/>
      <c r="C203" s="496" t="s">
        <v>724</v>
      </c>
      <c r="D203" s="496" t="s">
        <v>587</v>
      </c>
      <c r="E203" s="496" t="s">
        <v>588</v>
      </c>
      <c r="F203" s="506" t="s">
        <v>161</v>
      </c>
      <c r="G203" s="559">
        <v>2012</v>
      </c>
      <c r="H203" s="556" t="s">
        <v>42</v>
      </c>
      <c r="I203" s="557" t="str">
        <f>IF(H203="","",IF(H203="Long-term","Long-term - N/A",IF(AND(H203="Short-term",G203&lt;=2010),"Eligible Short-term",(IF(AND(H203="Short-term",G203&lt;=2013, G203&gt;2010,OR('Procurement Detail'!$E$22&gt;=0,'Procurement Detail'!$E$22="N/A")),"Eligible Short-term",IF(AND(H203="Short-term",AND(G203&lt;=2016,G203&gt;2013),OR('Procurement Detail'!$H$22&gt;=0,'Procurement Detail'!$H$22="N/A")), "Eligible Short-term",IF(AND(H203="Short-term",AND(G203&lt;=2020,G203&gt;2016),OR('Procurement Detail'!$K$22&gt;=0,'Procurement Detail'!$K$22="N/A")), "Eligible Short-term", "Ineligible Short-term")))))))</f>
        <v>Eligible Short-term</v>
      </c>
      <c r="J203" s="496" t="s">
        <v>687</v>
      </c>
      <c r="K203" s="639">
        <v>41816</v>
      </c>
      <c r="L203" s="481">
        <f t="shared" si="6"/>
        <v>42278</v>
      </c>
      <c r="M203" s="482" t="str">
        <f t="shared" si="7"/>
        <v>PASS</v>
      </c>
      <c r="N203" s="496">
        <v>13</v>
      </c>
    </row>
    <row r="204" spans="2:14" s="452" customFormat="1">
      <c r="B204" s="495"/>
      <c r="C204" s="496" t="s">
        <v>724</v>
      </c>
      <c r="D204" s="496" t="s">
        <v>587</v>
      </c>
      <c r="E204" s="496" t="s">
        <v>588</v>
      </c>
      <c r="F204" s="506" t="s">
        <v>161</v>
      </c>
      <c r="G204" s="559">
        <v>2012</v>
      </c>
      <c r="H204" s="556" t="s">
        <v>42</v>
      </c>
      <c r="I204" s="557" t="str">
        <f>IF(H204="","",IF(H204="Long-term","Long-term - N/A",IF(AND(H204="Short-term",G204&lt;=2010),"Eligible Short-term",(IF(AND(H204="Short-term",G204&lt;=2013, G204&gt;2010,OR('Procurement Detail'!$E$22&gt;=0,'Procurement Detail'!$E$22="N/A")),"Eligible Short-term",IF(AND(H204="Short-term",AND(G204&lt;=2016,G204&gt;2013),OR('Procurement Detail'!$H$22&gt;=0,'Procurement Detail'!$H$22="N/A")), "Eligible Short-term",IF(AND(H204="Short-term",AND(G204&lt;=2020,G204&gt;2016),OR('Procurement Detail'!$K$22&gt;=0,'Procurement Detail'!$K$22="N/A")), "Eligible Short-term", "Ineligible Short-term")))))))</f>
        <v>Eligible Short-term</v>
      </c>
      <c r="J204" s="496" t="s">
        <v>690</v>
      </c>
      <c r="K204" s="639">
        <v>41816</v>
      </c>
      <c r="L204" s="481">
        <f t="shared" si="6"/>
        <v>42309</v>
      </c>
      <c r="M204" s="482" t="str">
        <f t="shared" si="7"/>
        <v>PASS</v>
      </c>
      <c r="N204" s="496">
        <v>19</v>
      </c>
    </row>
    <row r="205" spans="2:14" s="452" customFormat="1">
      <c r="B205" s="495"/>
      <c r="C205" s="496" t="s">
        <v>724</v>
      </c>
      <c r="D205" s="496" t="s">
        <v>587</v>
      </c>
      <c r="E205" s="496" t="s">
        <v>588</v>
      </c>
      <c r="F205" s="506" t="s">
        <v>161</v>
      </c>
      <c r="G205" s="559">
        <v>2012</v>
      </c>
      <c r="H205" s="556" t="s">
        <v>42</v>
      </c>
      <c r="I205" s="557" t="str">
        <f>IF(H205="","",IF(H205="Long-term","Long-term - N/A",IF(AND(H205="Short-term",G205&lt;=2010),"Eligible Short-term",(IF(AND(H205="Short-term",G205&lt;=2013, G205&gt;2010,OR('Procurement Detail'!$E$22&gt;=0,'Procurement Detail'!$E$22="N/A")),"Eligible Short-term",IF(AND(H205="Short-term",AND(G205&lt;=2016,G205&gt;2013),OR('Procurement Detail'!$H$22&gt;=0,'Procurement Detail'!$H$22="N/A")), "Eligible Short-term",IF(AND(H205="Short-term",AND(G205&lt;=2020,G205&gt;2016),OR('Procurement Detail'!$K$22&gt;=0,'Procurement Detail'!$K$22="N/A")), "Eligible Short-term", "Ineligible Short-term")))))))</f>
        <v>Eligible Short-term</v>
      </c>
      <c r="J205" s="496" t="s">
        <v>692</v>
      </c>
      <c r="K205" s="639">
        <v>41816</v>
      </c>
      <c r="L205" s="481">
        <f t="shared" si="6"/>
        <v>42370</v>
      </c>
      <c r="M205" s="482" t="str">
        <f t="shared" si="7"/>
        <v>PASS</v>
      </c>
      <c r="N205" s="496">
        <v>18</v>
      </c>
    </row>
    <row r="206" spans="2:14" s="452" customFormat="1">
      <c r="B206" s="495"/>
      <c r="C206" s="496" t="s">
        <v>724</v>
      </c>
      <c r="D206" s="496" t="s">
        <v>587</v>
      </c>
      <c r="E206" s="496" t="s">
        <v>588</v>
      </c>
      <c r="F206" s="506" t="s">
        <v>161</v>
      </c>
      <c r="G206" s="559">
        <v>2012</v>
      </c>
      <c r="H206" s="556" t="s">
        <v>42</v>
      </c>
      <c r="I206" s="557" t="str">
        <f>IF(H206="","",IF(H206="Long-term","Long-term - N/A",IF(AND(H206="Short-term",G206&lt;=2010),"Eligible Short-term",(IF(AND(H206="Short-term",G206&lt;=2013, G206&gt;2010,OR('Procurement Detail'!$E$22&gt;=0,'Procurement Detail'!$E$22="N/A")),"Eligible Short-term",IF(AND(H206="Short-term",AND(G206&lt;=2016,G206&gt;2013),OR('Procurement Detail'!$H$22&gt;=0,'Procurement Detail'!$H$22="N/A")), "Eligible Short-term",IF(AND(H206="Short-term",AND(G206&lt;=2020,G206&gt;2016),OR('Procurement Detail'!$K$22&gt;=0,'Procurement Detail'!$K$22="N/A")), "Eligible Short-term", "Ineligible Short-term")))))))</f>
        <v>Eligible Short-term</v>
      </c>
      <c r="J206" s="496" t="s">
        <v>693</v>
      </c>
      <c r="K206" s="639">
        <v>41816</v>
      </c>
      <c r="L206" s="481">
        <f t="shared" si="6"/>
        <v>42036</v>
      </c>
      <c r="M206" s="482" t="str">
        <f t="shared" si="7"/>
        <v>PASS</v>
      </c>
      <c r="N206" s="496">
        <v>13</v>
      </c>
    </row>
    <row r="207" spans="2:14" s="452" customFormat="1">
      <c r="B207" s="495"/>
      <c r="C207" s="496" t="s">
        <v>724</v>
      </c>
      <c r="D207" s="496" t="s">
        <v>587</v>
      </c>
      <c r="E207" s="496" t="s">
        <v>588</v>
      </c>
      <c r="F207" s="506" t="s">
        <v>161</v>
      </c>
      <c r="G207" s="559">
        <v>2012</v>
      </c>
      <c r="H207" s="556" t="s">
        <v>42</v>
      </c>
      <c r="I207" s="557" t="str">
        <f>IF(H207="","",IF(H207="Long-term","Long-term - N/A",IF(AND(H207="Short-term",G207&lt;=2010),"Eligible Short-term",(IF(AND(H207="Short-term",G207&lt;=2013, G207&gt;2010,OR('Procurement Detail'!$E$22&gt;=0,'Procurement Detail'!$E$22="N/A")),"Eligible Short-term",IF(AND(H207="Short-term",AND(G207&lt;=2016,G207&gt;2013),OR('Procurement Detail'!$H$22&gt;=0,'Procurement Detail'!$H$22="N/A")), "Eligible Short-term",IF(AND(H207="Short-term",AND(G207&lt;=2020,G207&gt;2016),OR('Procurement Detail'!$K$22&gt;=0,'Procurement Detail'!$K$22="N/A")), "Eligible Short-term", "Ineligible Short-term")))))))</f>
        <v>Eligible Short-term</v>
      </c>
      <c r="J207" s="496" t="s">
        <v>681</v>
      </c>
      <c r="K207" s="639">
        <v>41816</v>
      </c>
      <c r="L207" s="481">
        <f t="shared" si="6"/>
        <v>42401</v>
      </c>
      <c r="M207" s="482" t="str">
        <f t="shared" si="7"/>
        <v>PASS</v>
      </c>
      <c r="N207" s="496">
        <v>31</v>
      </c>
    </row>
    <row r="208" spans="2:14" s="452" customFormat="1">
      <c r="B208" s="495"/>
      <c r="C208" s="496" t="s">
        <v>724</v>
      </c>
      <c r="D208" s="496" t="s">
        <v>587</v>
      </c>
      <c r="E208" s="496" t="s">
        <v>588</v>
      </c>
      <c r="F208" s="506" t="s">
        <v>161</v>
      </c>
      <c r="G208" s="559">
        <v>2012</v>
      </c>
      <c r="H208" s="556" t="s">
        <v>42</v>
      </c>
      <c r="I208" s="557" t="str">
        <f>IF(H208="","",IF(H208="Long-term","Long-term - N/A",IF(AND(H208="Short-term",G208&lt;=2010),"Eligible Short-term",(IF(AND(H208="Short-term",G208&lt;=2013, G208&gt;2010,OR('Procurement Detail'!$E$22&gt;=0,'Procurement Detail'!$E$22="N/A")),"Eligible Short-term",IF(AND(H208="Short-term",AND(G208&lt;=2016,G208&gt;2013),OR('Procurement Detail'!$H$22&gt;=0,'Procurement Detail'!$H$22="N/A")), "Eligible Short-term",IF(AND(H208="Short-term",AND(G208&lt;=2020,G208&gt;2016),OR('Procurement Detail'!$K$22&gt;=0,'Procurement Detail'!$K$22="N/A")), "Eligible Short-term", "Ineligible Short-term")))))))</f>
        <v>Eligible Short-term</v>
      </c>
      <c r="J208" s="496" t="s">
        <v>694</v>
      </c>
      <c r="K208" s="639">
        <v>41816</v>
      </c>
      <c r="L208" s="481">
        <f t="shared" si="6"/>
        <v>42064</v>
      </c>
      <c r="M208" s="482" t="str">
        <f t="shared" si="7"/>
        <v>PASS</v>
      </c>
      <c r="N208" s="496">
        <v>26</v>
      </c>
    </row>
    <row r="209" spans="2:14" s="452" customFormat="1">
      <c r="B209" s="495"/>
      <c r="C209" s="496" t="s">
        <v>724</v>
      </c>
      <c r="D209" s="496" t="s">
        <v>587</v>
      </c>
      <c r="E209" s="496" t="s">
        <v>588</v>
      </c>
      <c r="F209" s="506" t="s">
        <v>161</v>
      </c>
      <c r="G209" s="559">
        <v>2012</v>
      </c>
      <c r="H209" s="556" t="s">
        <v>42</v>
      </c>
      <c r="I209" s="557" t="str">
        <f>IF(H209="","",IF(H209="Long-term","Long-term - N/A",IF(AND(H209="Short-term",G209&lt;=2010),"Eligible Short-term",(IF(AND(H209="Short-term",G209&lt;=2013, G209&gt;2010,OR('Procurement Detail'!$E$22&gt;=0,'Procurement Detail'!$E$22="N/A")),"Eligible Short-term",IF(AND(H209="Short-term",AND(G209&lt;=2016,G209&gt;2013),OR('Procurement Detail'!$H$22&gt;=0,'Procurement Detail'!$H$22="N/A")), "Eligible Short-term",IF(AND(H209="Short-term",AND(G209&lt;=2020,G209&gt;2016),OR('Procurement Detail'!$K$22&gt;=0,'Procurement Detail'!$K$22="N/A")), "Eligible Short-term", "Ineligible Short-term")))))))</f>
        <v>Eligible Short-term</v>
      </c>
      <c r="J209" s="496" t="s">
        <v>682</v>
      </c>
      <c r="K209" s="639">
        <v>41816</v>
      </c>
      <c r="L209" s="481">
        <f t="shared" si="6"/>
        <v>42430</v>
      </c>
      <c r="M209" s="482" t="str">
        <f t="shared" si="7"/>
        <v>PASS</v>
      </c>
      <c r="N209" s="496">
        <v>20</v>
      </c>
    </row>
    <row r="210" spans="2:14" s="452" customFormat="1">
      <c r="B210" s="495"/>
      <c r="C210" s="496" t="s">
        <v>724</v>
      </c>
      <c r="D210" s="496" t="s">
        <v>587</v>
      </c>
      <c r="E210" s="496" t="s">
        <v>588</v>
      </c>
      <c r="F210" s="506" t="s">
        <v>161</v>
      </c>
      <c r="G210" s="559">
        <v>2012</v>
      </c>
      <c r="H210" s="556" t="s">
        <v>42</v>
      </c>
      <c r="I210" s="557" t="str">
        <f>IF(H210="","",IF(H210="Long-term","Long-term - N/A",IF(AND(H210="Short-term",G210&lt;=2010),"Eligible Short-term",(IF(AND(H210="Short-term",G210&lt;=2013, G210&gt;2010,OR('Procurement Detail'!$E$22&gt;=0,'Procurement Detail'!$E$22="N/A")),"Eligible Short-term",IF(AND(H210="Short-term",AND(G210&lt;=2016,G210&gt;2013),OR('Procurement Detail'!$H$22&gt;=0,'Procurement Detail'!$H$22="N/A")), "Eligible Short-term",IF(AND(H210="Short-term",AND(G210&lt;=2020,G210&gt;2016),OR('Procurement Detail'!$K$22&gt;=0,'Procurement Detail'!$K$22="N/A")), "Eligible Short-term", "Ineligible Short-term")))))))</f>
        <v>Eligible Short-term</v>
      </c>
      <c r="J210" s="496" t="s">
        <v>695</v>
      </c>
      <c r="K210" s="639">
        <v>41816</v>
      </c>
      <c r="L210" s="481">
        <f t="shared" si="6"/>
        <v>42095</v>
      </c>
      <c r="M210" s="482" t="str">
        <f t="shared" si="7"/>
        <v>PASS</v>
      </c>
      <c r="N210" s="496">
        <v>9</v>
      </c>
    </row>
    <row r="211" spans="2:14" s="452" customFormat="1">
      <c r="B211" s="495"/>
      <c r="C211" s="496" t="s">
        <v>724</v>
      </c>
      <c r="D211" s="496" t="s">
        <v>587</v>
      </c>
      <c r="E211" s="496" t="s">
        <v>588</v>
      </c>
      <c r="F211" s="506" t="s">
        <v>161</v>
      </c>
      <c r="G211" s="559">
        <v>2012</v>
      </c>
      <c r="H211" s="556" t="s">
        <v>42</v>
      </c>
      <c r="I211" s="557" t="str">
        <f>IF(H211="","",IF(H211="Long-term","Long-term - N/A",IF(AND(H211="Short-term",G211&lt;=2010),"Eligible Short-term",(IF(AND(H211="Short-term",G211&lt;=2013, G211&gt;2010,OR('Procurement Detail'!$E$22&gt;=0,'Procurement Detail'!$E$22="N/A")),"Eligible Short-term",IF(AND(H211="Short-term",AND(G211&lt;=2016,G211&gt;2013),OR('Procurement Detail'!$H$22&gt;=0,'Procurement Detail'!$H$22="N/A")), "Eligible Short-term",IF(AND(H211="Short-term",AND(G211&lt;=2020,G211&gt;2016),OR('Procurement Detail'!$K$22&gt;=0,'Procurement Detail'!$K$22="N/A")), "Eligible Short-term", "Ineligible Short-term")))))))</f>
        <v>Eligible Short-term</v>
      </c>
      <c r="J211" s="496" t="s">
        <v>668</v>
      </c>
      <c r="K211" s="639">
        <v>41816</v>
      </c>
      <c r="L211" s="481">
        <f t="shared" si="6"/>
        <v>42461</v>
      </c>
      <c r="M211" s="482" t="str">
        <f t="shared" si="7"/>
        <v>PASS</v>
      </c>
      <c r="N211" s="496">
        <v>98</v>
      </c>
    </row>
    <row r="212" spans="2:14" s="452" customFormat="1">
      <c r="B212" s="495"/>
      <c r="C212" s="496" t="s">
        <v>724</v>
      </c>
      <c r="D212" s="496" t="s">
        <v>587</v>
      </c>
      <c r="E212" s="496" t="s">
        <v>588</v>
      </c>
      <c r="F212" s="506" t="s">
        <v>161</v>
      </c>
      <c r="G212" s="559">
        <v>2012</v>
      </c>
      <c r="H212" s="556" t="s">
        <v>42</v>
      </c>
      <c r="I212" s="557" t="str">
        <f>IF(H212="","",IF(H212="Long-term","Long-term - N/A",IF(AND(H212="Short-term",G212&lt;=2010),"Eligible Short-term",(IF(AND(H212="Short-term",G212&lt;=2013, G212&gt;2010,OR('Procurement Detail'!$E$22&gt;=0,'Procurement Detail'!$E$22="N/A")),"Eligible Short-term",IF(AND(H212="Short-term",AND(G212&lt;=2016,G212&gt;2013),OR('Procurement Detail'!$H$22&gt;=0,'Procurement Detail'!$H$22="N/A")), "Eligible Short-term",IF(AND(H212="Short-term",AND(G212&lt;=2020,G212&gt;2016),OR('Procurement Detail'!$K$22&gt;=0,'Procurement Detail'!$K$22="N/A")), "Eligible Short-term", "Ineligible Short-term")))))))</f>
        <v>Eligible Short-term</v>
      </c>
      <c r="J212" s="496" t="s">
        <v>696</v>
      </c>
      <c r="K212" s="639">
        <v>41816</v>
      </c>
      <c r="L212" s="481">
        <f t="shared" si="6"/>
        <v>42125</v>
      </c>
      <c r="M212" s="482" t="str">
        <f t="shared" si="7"/>
        <v>PASS</v>
      </c>
      <c r="N212" s="496">
        <v>12</v>
      </c>
    </row>
    <row r="213" spans="2:14" s="452" customFormat="1">
      <c r="B213" s="495"/>
      <c r="C213" s="496" t="s">
        <v>724</v>
      </c>
      <c r="D213" s="496" t="s">
        <v>587</v>
      </c>
      <c r="E213" s="496" t="s">
        <v>588</v>
      </c>
      <c r="F213" s="506" t="s">
        <v>161</v>
      </c>
      <c r="G213" s="559">
        <v>2012</v>
      </c>
      <c r="H213" s="556" t="s">
        <v>42</v>
      </c>
      <c r="I213" s="557" t="str">
        <f>IF(H213="","",IF(H213="Long-term","Long-term - N/A",IF(AND(H213="Short-term",G213&lt;=2010),"Eligible Short-term",(IF(AND(H213="Short-term",G213&lt;=2013, G213&gt;2010,OR('Procurement Detail'!$E$22&gt;=0,'Procurement Detail'!$E$22="N/A")),"Eligible Short-term",IF(AND(H213="Short-term",AND(G213&lt;=2016,G213&gt;2013),OR('Procurement Detail'!$H$22&gt;=0,'Procurement Detail'!$H$22="N/A")), "Eligible Short-term",IF(AND(H213="Short-term",AND(G213&lt;=2020,G213&gt;2016),OR('Procurement Detail'!$K$22&gt;=0,'Procurement Detail'!$K$22="N/A")), "Eligible Short-term", "Ineligible Short-term")))))))</f>
        <v>Eligible Short-term</v>
      </c>
      <c r="J213" s="496" t="s">
        <v>670</v>
      </c>
      <c r="K213" s="639">
        <v>41816</v>
      </c>
      <c r="L213" s="481">
        <f t="shared" si="6"/>
        <v>42491</v>
      </c>
      <c r="M213" s="482" t="str">
        <f t="shared" si="7"/>
        <v>PASS</v>
      </c>
      <c r="N213" s="496">
        <v>42</v>
      </c>
    </row>
    <row r="214" spans="2:14" s="452" customFormat="1">
      <c r="B214" s="495"/>
      <c r="C214" s="496" t="s">
        <v>724</v>
      </c>
      <c r="D214" s="496" t="s">
        <v>587</v>
      </c>
      <c r="E214" s="496" t="s">
        <v>588</v>
      </c>
      <c r="F214" s="506" t="s">
        <v>161</v>
      </c>
      <c r="G214" s="559">
        <v>2012</v>
      </c>
      <c r="H214" s="556" t="s">
        <v>42</v>
      </c>
      <c r="I214" s="557" t="str">
        <f>IF(H214="","",IF(H214="Long-term","Long-term - N/A",IF(AND(H214="Short-term",G214&lt;=2010),"Eligible Short-term",(IF(AND(H214="Short-term",G214&lt;=2013, G214&gt;2010,OR('Procurement Detail'!$E$22&gt;=0,'Procurement Detail'!$E$22="N/A")),"Eligible Short-term",IF(AND(H214="Short-term",AND(G214&lt;=2016,G214&gt;2013),OR('Procurement Detail'!$H$22&gt;=0,'Procurement Detail'!$H$22="N/A")), "Eligible Short-term",IF(AND(H214="Short-term",AND(G214&lt;=2020,G214&gt;2016),OR('Procurement Detail'!$K$22&gt;=0,'Procurement Detail'!$K$22="N/A")), "Eligible Short-term", "Ineligible Short-term")))))))</f>
        <v>Eligible Short-term</v>
      </c>
      <c r="J214" s="496" t="s">
        <v>700</v>
      </c>
      <c r="K214" s="639">
        <v>41816</v>
      </c>
      <c r="L214" s="481">
        <f t="shared" si="6"/>
        <v>42186</v>
      </c>
      <c r="M214" s="482" t="str">
        <f t="shared" si="7"/>
        <v>PASS</v>
      </c>
      <c r="N214" s="496">
        <v>5</v>
      </c>
    </row>
    <row r="215" spans="2:14" s="452" customFormat="1">
      <c r="B215" s="495"/>
      <c r="C215" s="496" t="s">
        <v>724</v>
      </c>
      <c r="D215" s="496" t="s">
        <v>587</v>
      </c>
      <c r="E215" s="496" t="s">
        <v>588</v>
      </c>
      <c r="F215" s="506" t="s">
        <v>161</v>
      </c>
      <c r="G215" s="559">
        <v>2012</v>
      </c>
      <c r="H215" s="556" t="s">
        <v>42</v>
      </c>
      <c r="I215" s="557" t="str">
        <f>IF(H215="","",IF(H215="Long-term","Long-term - N/A",IF(AND(H215="Short-term",G215&lt;=2010),"Eligible Short-term",(IF(AND(H215="Short-term",G215&lt;=2013, G215&gt;2010,OR('Procurement Detail'!$E$22&gt;=0,'Procurement Detail'!$E$22="N/A")),"Eligible Short-term",IF(AND(H215="Short-term",AND(G215&lt;=2016,G215&gt;2013),OR('Procurement Detail'!$H$22&gt;=0,'Procurement Detail'!$H$22="N/A")), "Eligible Short-term",IF(AND(H215="Short-term",AND(G215&lt;=2020,G215&gt;2016),OR('Procurement Detail'!$K$22&gt;=0,'Procurement Detail'!$K$22="N/A")), "Eligible Short-term", "Ineligible Short-term")))))))</f>
        <v>Eligible Short-term</v>
      </c>
      <c r="J215" s="496" t="s">
        <v>702</v>
      </c>
      <c r="K215" s="639">
        <v>41816</v>
      </c>
      <c r="L215" s="481">
        <f t="shared" si="6"/>
        <v>42217</v>
      </c>
      <c r="M215" s="482" t="str">
        <f t="shared" si="7"/>
        <v>PASS</v>
      </c>
      <c r="N215" s="496">
        <v>19</v>
      </c>
    </row>
    <row r="216" spans="2:14" s="452" customFormat="1">
      <c r="B216" s="495"/>
      <c r="C216" s="496" t="s">
        <v>724</v>
      </c>
      <c r="D216" s="496" t="s">
        <v>589</v>
      </c>
      <c r="E216" s="496" t="s">
        <v>590</v>
      </c>
      <c r="F216" s="506" t="s">
        <v>161</v>
      </c>
      <c r="G216" s="559">
        <v>2012</v>
      </c>
      <c r="H216" s="556" t="s">
        <v>42</v>
      </c>
      <c r="I216" s="557" t="str">
        <f>IF(H216="","",IF(H216="Long-term","Long-term - N/A",IF(AND(H216="Short-term",G216&lt;=2010),"Eligible Short-term",(IF(AND(H216="Short-term",G216&lt;=2013, G216&gt;2010,OR('Procurement Detail'!$E$22&gt;=0,'Procurement Detail'!$E$22="N/A")),"Eligible Short-term",IF(AND(H216="Short-term",AND(G216&lt;=2016,G216&gt;2013),OR('Procurement Detail'!$H$22&gt;=0,'Procurement Detail'!$H$22="N/A")), "Eligible Short-term",IF(AND(H216="Short-term",AND(G216&lt;=2020,G216&gt;2016),OR('Procurement Detail'!$K$22&gt;=0,'Procurement Detail'!$K$22="N/A")), "Eligible Short-term", "Ineligible Short-term")))))))</f>
        <v>Eligible Short-term</v>
      </c>
      <c r="J216" s="496" t="s">
        <v>674</v>
      </c>
      <c r="K216" s="639">
        <v>41816</v>
      </c>
      <c r="L216" s="481">
        <f t="shared" si="6"/>
        <v>42339</v>
      </c>
      <c r="M216" s="482" t="str">
        <f t="shared" si="7"/>
        <v>PASS</v>
      </c>
      <c r="N216" s="496">
        <v>27</v>
      </c>
    </row>
    <row r="217" spans="2:14" s="452" customFormat="1">
      <c r="B217" s="495"/>
      <c r="C217" s="496" t="s">
        <v>724</v>
      </c>
      <c r="D217" s="496" t="s">
        <v>589</v>
      </c>
      <c r="E217" s="496" t="s">
        <v>590</v>
      </c>
      <c r="F217" s="506" t="s">
        <v>161</v>
      </c>
      <c r="G217" s="559">
        <v>2012</v>
      </c>
      <c r="H217" s="556" t="s">
        <v>42</v>
      </c>
      <c r="I217" s="557" t="str">
        <f>IF(H217="","",IF(H217="Long-term","Long-term - N/A",IF(AND(H217="Short-term",G217&lt;=2010),"Eligible Short-term",(IF(AND(H217="Short-term",G217&lt;=2013, G217&gt;2010,OR('Procurement Detail'!$E$22&gt;=0,'Procurement Detail'!$E$22="N/A")),"Eligible Short-term",IF(AND(H217="Short-term",AND(G217&lt;=2016,G217&gt;2013),OR('Procurement Detail'!$H$22&gt;=0,'Procurement Detail'!$H$22="N/A")), "Eligible Short-term",IF(AND(H217="Short-term",AND(G217&lt;=2020,G217&gt;2016),OR('Procurement Detail'!$K$22&gt;=0,'Procurement Detail'!$K$22="N/A")), "Eligible Short-term", "Ineligible Short-term")))))))</f>
        <v>Eligible Short-term</v>
      </c>
      <c r="J217" s="496" t="s">
        <v>684</v>
      </c>
      <c r="K217" s="639">
        <v>41816</v>
      </c>
      <c r="L217" s="481">
        <f t="shared" si="6"/>
        <v>42248</v>
      </c>
      <c r="M217" s="482" t="str">
        <f t="shared" si="7"/>
        <v>PASS</v>
      </c>
      <c r="N217" s="496">
        <v>10</v>
      </c>
    </row>
    <row r="218" spans="2:14" s="452" customFormat="1">
      <c r="B218" s="495"/>
      <c r="C218" s="496" t="s">
        <v>724</v>
      </c>
      <c r="D218" s="496" t="s">
        <v>589</v>
      </c>
      <c r="E218" s="496" t="s">
        <v>590</v>
      </c>
      <c r="F218" s="506" t="s">
        <v>161</v>
      </c>
      <c r="G218" s="559">
        <v>2012</v>
      </c>
      <c r="H218" s="556" t="s">
        <v>42</v>
      </c>
      <c r="I218" s="557" t="str">
        <f>IF(H218="","",IF(H218="Long-term","Long-term - N/A",IF(AND(H218="Short-term",G218&lt;=2010),"Eligible Short-term",(IF(AND(H218="Short-term",G218&lt;=2013, G218&gt;2010,OR('Procurement Detail'!$E$22&gt;=0,'Procurement Detail'!$E$22="N/A")),"Eligible Short-term",IF(AND(H218="Short-term",AND(G218&lt;=2016,G218&gt;2013),OR('Procurement Detail'!$H$22&gt;=0,'Procurement Detail'!$H$22="N/A")), "Eligible Short-term",IF(AND(H218="Short-term",AND(G218&lt;=2020,G218&gt;2016),OR('Procurement Detail'!$K$22&gt;=0,'Procurement Detail'!$K$22="N/A")), "Eligible Short-term", "Ineligible Short-term")))))))</f>
        <v>Eligible Short-term</v>
      </c>
      <c r="J218" s="496" t="s">
        <v>687</v>
      </c>
      <c r="K218" s="639">
        <v>41816</v>
      </c>
      <c r="L218" s="481">
        <f t="shared" si="6"/>
        <v>42278</v>
      </c>
      <c r="M218" s="482" t="str">
        <f t="shared" si="7"/>
        <v>PASS</v>
      </c>
      <c r="N218" s="496">
        <v>13</v>
      </c>
    </row>
    <row r="219" spans="2:14" s="452" customFormat="1">
      <c r="B219" s="495"/>
      <c r="C219" s="496" t="s">
        <v>724</v>
      </c>
      <c r="D219" s="496" t="s">
        <v>589</v>
      </c>
      <c r="E219" s="496" t="s">
        <v>590</v>
      </c>
      <c r="F219" s="506" t="s">
        <v>161</v>
      </c>
      <c r="G219" s="559">
        <v>2012</v>
      </c>
      <c r="H219" s="556" t="s">
        <v>42</v>
      </c>
      <c r="I219" s="557" t="str">
        <f>IF(H219="","",IF(H219="Long-term","Long-term - N/A",IF(AND(H219="Short-term",G219&lt;=2010),"Eligible Short-term",(IF(AND(H219="Short-term",G219&lt;=2013, G219&gt;2010,OR('Procurement Detail'!$E$22&gt;=0,'Procurement Detail'!$E$22="N/A")),"Eligible Short-term",IF(AND(H219="Short-term",AND(G219&lt;=2016,G219&gt;2013),OR('Procurement Detail'!$H$22&gt;=0,'Procurement Detail'!$H$22="N/A")), "Eligible Short-term",IF(AND(H219="Short-term",AND(G219&lt;=2020,G219&gt;2016),OR('Procurement Detail'!$K$22&gt;=0,'Procurement Detail'!$K$22="N/A")), "Eligible Short-term", "Ineligible Short-term")))))))</f>
        <v>Eligible Short-term</v>
      </c>
      <c r="J219" s="496" t="s">
        <v>690</v>
      </c>
      <c r="K219" s="639">
        <v>41816</v>
      </c>
      <c r="L219" s="481">
        <f t="shared" si="6"/>
        <v>42309</v>
      </c>
      <c r="M219" s="482" t="str">
        <f t="shared" si="7"/>
        <v>PASS</v>
      </c>
      <c r="N219" s="496">
        <v>19</v>
      </c>
    </row>
    <row r="220" spans="2:14" s="452" customFormat="1">
      <c r="B220" s="495"/>
      <c r="C220" s="496" t="s">
        <v>724</v>
      </c>
      <c r="D220" s="496" t="s">
        <v>589</v>
      </c>
      <c r="E220" s="496" t="s">
        <v>590</v>
      </c>
      <c r="F220" s="506" t="s">
        <v>161</v>
      </c>
      <c r="G220" s="559">
        <v>2012</v>
      </c>
      <c r="H220" s="556" t="s">
        <v>42</v>
      </c>
      <c r="I220" s="557" t="str">
        <f>IF(H220="","",IF(H220="Long-term","Long-term - N/A",IF(AND(H220="Short-term",G220&lt;=2010),"Eligible Short-term",(IF(AND(H220="Short-term",G220&lt;=2013, G220&gt;2010,OR('Procurement Detail'!$E$22&gt;=0,'Procurement Detail'!$E$22="N/A")),"Eligible Short-term",IF(AND(H220="Short-term",AND(G220&lt;=2016,G220&gt;2013),OR('Procurement Detail'!$H$22&gt;=0,'Procurement Detail'!$H$22="N/A")), "Eligible Short-term",IF(AND(H220="Short-term",AND(G220&lt;=2020,G220&gt;2016),OR('Procurement Detail'!$K$22&gt;=0,'Procurement Detail'!$K$22="N/A")), "Eligible Short-term", "Ineligible Short-term")))))))</f>
        <v>Eligible Short-term</v>
      </c>
      <c r="J220" s="496" t="s">
        <v>692</v>
      </c>
      <c r="K220" s="639">
        <v>41816</v>
      </c>
      <c r="L220" s="481">
        <f t="shared" si="6"/>
        <v>42370</v>
      </c>
      <c r="M220" s="482" t="str">
        <f t="shared" si="7"/>
        <v>PASS</v>
      </c>
      <c r="N220" s="496">
        <v>18</v>
      </c>
    </row>
    <row r="221" spans="2:14" s="452" customFormat="1">
      <c r="B221" s="495"/>
      <c r="C221" s="496" t="s">
        <v>724</v>
      </c>
      <c r="D221" s="496" t="s">
        <v>589</v>
      </c>
      <c r="E221" s="496" t="s">
        <v>590</v>
      </c>
      <c r="F221" s="506" t="s">
        <v>161</v>
      </c>
      <c r="G221" s="559">
        <v>2012</v>
      </c>
      <c r="H221" s="556" t="s">
        <v>42</v>
      </c>
      <c r="I221" s="557" t="str">
        <f>IF(H221="","",IF(H221="Long-term","Long-term - N/A",IF(AND(H221="Short-term",G221&lt;=2010),"Eligible Short-term",(IF(AND(H221="Short-term",G221&lt;=2013, G221&gt;2010,OR('Procurement Detail'!$E$22&gt;=0,'Procurement Detail'!$E$22="N/A")),"Eligible Short-term",IF(AND(H221="Short-term",AND(G221&lt;=2016,G221&gt;2013),OR('Procurement Detail'!$H$22&gt;=0,'Procurement Detail'!$H$22="N/A")), "Eligible Short-term",IF(AND(H221="Short-term",AND(G221&lt;=2020,G221&gt;2016),OR('Procurement Detail'!$K$22&gt;=0,'Procurement Detail'!$K$22="N/A")), "Eligible Short-term", "Ineligible Short-term")))))))</f>
        <v>Eligible Short-term</v>
      </c>
      <c r="J221" s="496" t="s">
        <v>693</v>
      </c>
      <c r="K221" s="639">
        <v>41816</v>
      </c>
      <c r="L221" s="481">
        <f t="shared" si="6"/>
        <v>42036</v>
      </c>
      <c r="M221" s="482" t="str">
        <f t="shared" si="7"/>
        <v>PASS</v>
      </c>
      <c r="N221" s="496">
        <v>53</v>
      </c>
    </row>
    <row r="222" spans="2:14" s="452" customFormat="1">
      <c r="B222" s="495"/>
      <c r="C222" s="496" t="s">
        <v>724</v>
      </c>
      <c r="D222" s="496" t="s">
        <v>589</v>
      </c>
      <c r="E222" s="496" t="s">
        <v>590</v>
      </c>
      <c r="F222" s="506" t="s">
        <v>161</v>
      </c>
      <c r="G222" s="559">
        <v>2012</v>
      </c>
      <c r="H222" s="556" t="s">
        <v>42</v>
      </c>
      <c r="I222" s="557" t="str">
        <f>IF(H222="","",IF(H222="Long-term","Long-term - N/A",IF(AND(H222="Short-term",G222&lt;=2010),"Eligible Short-term",(IF(AND(H222="Short-term",G222&lt;=2013, G222&gt;2010,OR('Procurement Detail'!$E$22&gt;=0,'Procurement Detail'!$E$22="N/A")),"Eligible Short-term",IF(AND(H222="Short-term",AND(G222&lt;=2016,G222&gt;2013),OR('Procurement Detail'!$H$22&gt;=0,'Procurement Detail'!$H$22="N/A")), "Eligible Short-term",IF(AND(H222="Short-term",AND(G222&lt;=2020,G222&gt;2016),OR('Procurement Detail'!$K$22&gt;=0,'Procurement Detail'!$K$22="N/A")), "Eligible Short-term", "Ineligible Short-term")))))))</f>
        <v>Eligible Short-term</v>
      </c>
      <c r="J222" s="496" t="s">
        <v>681</v>
      </c>
      <c r="K222" s="639">
        <v>41816</v>
      </c>
      <c r="L222" s="481">
        <f t="shared" si="6"/>
        <v>42401</v>
      </c>
      <c r="M222" s="482" t="str">
        <f t="shared" si="7"/>
        <v>PASS</v>
      </c>
      <c r="N222" s="496">
        <v>31</v>
      </c>
    </row>
    <row r="223" spans="2:14" s="452" customFormat="1">
      <c r="B223" s="495"/>
      <c r="C223" s="496" t="s">
        <v>724</v>
      </c>
      <c r="D223" s="496" t="s">
        <v>589</v>
      </c>
      <c r="E223" s="496" t="s">
        <v>590</v>
      </c>
      <c r="F223" s="506" t="s">
        <v>161</v>
      </c>
      <c r="G223" s="559">
        <v>2012</v>
      </c>
      <c r="H223" s="556" t="s">
        <v>42</v>
      </c>
      <c r="I223" s="557" t="str">
        <f>IF(H223="","",IF(H223="Long-term","Long-term - N/A",IF(AND(H223="Short-term",G223&lt;=2010),"Eligible Short-term",(IF(AND(H223="Short-term",G223&lt;=2013, G223&gt;2010,OR('Procurement Detail'!$E$22&gt;=0,'Procurement Detail'!$E$22="N/A")),"Eligible Short-term",IF(AND(H223="Short-term",AND(G223&lt;=2016,G223&gt;2013),OR('Procurement Detail'!$H$22&gt;=0,'Procurement Detail'!$H$22="N/A")), "Eligible Short-term",IF(AND(H223="Short-term",AND(G223&lt;=2020,G223&gt;2016),OR('Procurement Detail'!$K$22&gt;=0,'Procurement Detail'!$K$22="N/A")), "Eligible Short-term", "Ineligible Short-term")))))))</f>
        <v>Eligible Short-term</v>
      </c>
      <c r="J223" s="496" t="s">
        <v>694</v>
      </c>
      <c r="K223" s="639">
        <v>41816</v>
      </c>
      <c r="L223" s="481">
        <f t="shared" si="6"/>
        <v>42064</v>
      </c>
      <c r="M223" s="482" t="str">
        <f t="shared" si="7"/>
        <v>PASS</v>
      </c>
      <c r="N223" s="496">
        <v>25</v>
      </c>
    </row>
    <row r="224" spans="2:14" s="452" customFormat="1">
      <c r="B224" s="495"/>
      <c r="C224" s="496" t="s">
        <v>724</v>
      </c>
      <c r="D224" s="496" t="s">
        <v>589</v>
      </c>
      <c r="E224" s="496" t="s">
        <v>590</v>
      </c>
      <c r="F224" s="506" t="s">
        <v>161</v>
      </c>
      <c r="G224" s="559">
        <v>2012</v>
      </c>
      <c r="H224" s="556" t="s">
        <v>42</v>
      </c>
      <c r="I224" s="557" t="str">
        <f>IF(H224="","",IF(H224="Long-term","Long-term - N/A",IF(AND(H224="Short-term",G224&lt;=2010),"Eligible Short-term",(IF(AND(H224="Short-term",G224&lt;=2013, G224&gt;2010,OR('Procurement Detail'!$E$22&gt;=0,'Procurement Detail'!$E$22="N/A")),"Eligible Short-term",IF(AND(H224="Short-term",AND(G224&lt;=2016,G224&gt;2013),OR('Procurement Detail'!$H$22&gt;=0,'Procurement Detail'!$H$22="N/A")), "Eligible Short-term",IF(AND(H224="Short-term",AND(G224&lt;=2020,G224&gt;2016),OR('Procurement Detail'!$K$22&gt;=0,'Procurement Detail'!$K$22="N/A")), "Eligible Short-term", "Ineligible Short-term")))))))</f>
        <v>Eligible Short-term</v>
      </c>
      <c r="J224" s="496" t="s">
        <v>682</v>
      </c>
      <c r="K224" s="639">
        <v>41816</v>
      </c>
      <c r="L224" s="481">
        <f t="shared" si="6"/>
        <v>42430</v>
      </c>
      <c r="M224" s="482" t="str">
        <f t="shared" si="7"/>
        <v>PASS</v>
      </c>
      <c r="N224" s="496">
        <v>20</v>
      </c>
    </row>
    <row r="225" spans="2:14" s="452" customFormat="1">
      <c r="B225" s="495"/>
      <c r="C225" s="496" t="s">
        <v>724</v>
      </c>
      <c r="D225" s="496" t="s">
        <v>589</v>
      </c>
      <c r="E225" s="496" t="s">
        <v>590</v>
      </c>
      <c r="F225" s="506" t="s">
        <v>161</v>
      </c>
      <c r="G225" s="559">
        <v>2012</v>
      </c>
      <c r="H225" s="556" t="s">
        <v>42</v>
      </c>
      <c r="I225" s="557" t="str">
        <f>IF(H225="","",IF(H225="Long-term","Long-term - N/A",IF(AND(H225="Short-term",G225&lt;=2010),"Eligible Short-term",(IF(AND(H225="Short-term",G225&lt;=2013, G225&gt;2010,OR('Procurement Detail'!$E$22&gt;=0,'Procurement Detail'!$E$22="N/A")),"Eligible Short-term",IF(AND(H225="Short-term",AND(G225&lt;=2016,G225&gt;2013),OR('Procurement Detail'!$H$22&gt;=0,'Procurement Detail'!$H$22="N/A")), "Eligible Short-term",IF(AND(H225="Short-term",AND(G225&lt;=2020,G225&gt;2016),OR('Procurement Detail'!$K$22&gt;=0,'Procurement Detail'!$K$22="N/A")), "Eligible Short-term", "Ineligible Short-term")))))))</f>
        <v>Eligible Short-term</v>
      </c>
      <c r="J225" s="496" t="s">
        <v>695</v>
      </c>
      <c r="K225" s="639">
        <v>41816</v>
      </c>
      <c r="L225" s="481">
        <f t="shared" ref="L225:L288" si="8">DATE(YEAR(J225),MONTH(J225)+35,DAY(1))</f>
        <v>42095</v>
      </c>
      <c r="M225" s="482" t="str">
        <f t="shared" ref="M225:M288" si="9">IF(K225&gt;=DATE(YEAR(J225),MONTH(J225)+36,DAY(1)), "FAIL", "PASS")</f>
        <v>PASS</v>
      </c>
      <c r="N225" s="496">
        <v>9</v>
      </c>
    </row>
    <row r="226" spans="2:14" s="452" customFormat="1">
      <c r="B226" s="495"/>
      <c r="C226" s="496" t="s">
        <v>724</v>
      </c>
      <c r="D226" s="496" t="s">
        <v>589</v>
      </c>
      <c r="E226" s="496" t="s">
        <v>590</v>
      </c>
      <c r="F226" s="506" t="s">
        <v>161</v>
      </c>
      <c r="G226" s="559">
        <v>2012</v>
      </c>
      <c r="H226" s="556" t="s">
        <v>42</v>
      </c>
      <c r="I226" s="557" t="str">
        <f>IF(H226="","",IF(H226="Long-term","Long-term - N/A",IF(AND(H226="Short-term",G226&lt;=2010),"Eligible Short-term",(IF(AND(H226="Short-term",G226&lt;=2013, G226&gt;2010,OR('Procurement Detail'!$E$22&gt;=0,'Procurement Detail'!$E$22="N/A")),"Eligible Short-term",IF(AND(H226="Short-term",AND(G226&lt;=2016,G226&gt;2013),OR('Procurement Detail'!$H$22&gt;=0,'Procurement Detail'!$H$22="N/A")), "Eligible Short-term",IF(AND(H226="Short-term",AND(G226&lt;=2020,G226&gt;2016),OR('Procurement Detail'!$K$22&gt;=0,'Procurement Detail'!$K$22="N/A")), "Eligible Short-term", "Ineligible Short-term")))))))</f>
        <v>Eligible Short-term</v>
      </c>
      <c r="J226" s="496" t="s">
        <v>668</v>
      </c>
      <c r="K226" s="639">
        <v>41816</v>
      </c>
      <c r="L226" s="481">
        <f t="shared" si="8"/>
        <v>42461</v>
      </c>
      <c r="M226" s="482" t="str">
        <f t="shared" si="9"/>
        <v>PASS</v>
      </c>
      <c r="N226" s="496">
        <v>98</v>
      </c>
    </row>
    <row r="227" spans="2:14" s="452" customFormat="1">
      <c r="B227" s="495"/>
      <c r="C227" s="496" t="s">
        <v>724</v>
      </c>
      <c r="D227" s="496" t="s">
        <v>589</v>
      </c>
      <c r="E227" s="496" t="s">
        <v>590</v>
      </c>
      <c r="F227" s="506" t="s">
        <v>161</v>
      </c>
      <c r="G227" s="559">
        <v>2012</v>
      </c>
      <c r="H227" s="556" t="s">
        <v>42</v>
      </c>
      <c r="I227" s="557" t="str">
        <f>IF(H227="","",IF(H227="Long-term","Long-term - N/A",IF(AND(H227="Short-term",G227&lt;=2010),"Eligible Short-term",(IF(AND(H227="Short-term",G227&lt;=2013, G227&gt;2010,OR('Procurement Detail'!$E$22&gt;=0,'Procurement Detail'!$E$22="N/A")),"Eligible Short-term",IF(AND(H227="Short-term",AND(G227&lt;=2016,G227&gt;2013),OR('Procurement Detail'!$H$22&gt;=0,'Procurement Detail'!$H$22="N/A")), "Eligible Short-term",IF(AND(H227="Short-term",AND(G227&lt;=2020,G227&gt;2016),OR('Procurement Detail'!$K$22&gt;=0,'Procurement Detail'!$K$22="N/A")), "Eligible Short-term", "Ineligible Short-term")))))))</f>
        <v>Eligible Short-term</v>
      </c>
      <c r="J227" s="496" t="s">
        <v>696</v>
      </c>
      <c r="K227" s="639">
        <v>41816</v>
      </c>
      <c r="L227" s="481">
        <f t="shared" si="8"/>
        <v>42125</v>
      </c>
      <c r="M227" s="482" t="str">
        <f t="shared" si="9"/>
        <v>PASS</v>
      </c>
      <c r="N227" s="496">
        <v>12</v>
      </c>
    </row>
    <row r="228" spans="2:14" s="452" customFormat="1">
      <c r="B228" s="495"/>
      <c r="C228" s="496" t="s">
        <v>724</v>
      </c>
      <c r="D228" s="496" t="s">
        <v>589</v>
      </c>
      <c r="E228" s="496" t="s">
        <v>590</v>
      </c>
      <c r="F228" s="506" t="s">
        <v>161</v>
      </c>
      <c r="G228" s="559">
        <v>2012</v>
      </c>
      <c r="H228" s="556" t="s">
        <v>42</v>
      </c>
      <c r="I228" s="557" t="str">
        <f>IF(H228="","",IF(H228="Long-term","Long-term - N/A",IF(AND(H228="Short-term",G228&lt;=2010),"Eligible Short-term",(IF(AND(H228="Short-term",G228&lt;=2013, G228&gt;2010,OR('Procurement Detail'!$E$22&gt;=0,'Procurement Detail'!$E$22="N/A")),"Eligible Short-term",IF(AND(H228="Short-term",AND(G228&lt;=2016,G228&gt;2013),OR('Procurement Detail'!$H$22&gt;=0,'Procurement Detail'!$H$22="N/A")), "Eligible Short-term",IF(AND(H228="Short-term",AND(G228&lt;=2020,G228&gt;2016),OR('Procurement Detail'!$K$22&gt;=0,'Procurement Detail'!$K$22="N/A")), "Eligible Short-term", "Ineligible Short-term")))))))</f>
        <v>Eligible Short-term</v>
      </c>
      <c r="J228" s="496" t="s">
        <v>670</v>
      </c>
      <c r="K228" s="639">
        <v>41816</v>
      </c>
      <c r="L228" s="481">
        <f t="shared" si="8"/>
        <v>42491</v>
      </c>
      <c r="M228" s="482" t="str">
        <f t="shared" si="9"/>
        <v>PASS</v>
      </c>
      <c r="N228" s="496">
        <v>42</v>
      </c>
    </row>
    <row r="229" spans="2:14" s="452" customFormat="1">
      <c r="B229" s="495"/>
      <c r="C229" s="496" t="s">
        <v>724</v>
      </c>
      <c r="D229" s="496" t="s">
        <v>589</v>
      </c>
      <c r="E229" s="496" t="s">
        <v>590</v>
      </c>
      <c r="F229" s="506" t="s">
        <v>161</v>
      </c>
      <c r="G229" s="559">
        <v>2012</v>
      </c>
      <c r="H229" s="556" t="s">
        <v>42</v>
      </c>
      <c r="I229" s="557" t="str">
        <f>IF(H229="","",IF(H229="Long-term","Long-term - N/A",IF(AND(H229="Short-term",G229&lt;=2010),"Eligible Short-term",(IF(AND(H229="Short-term",G229&lt;=2013, G229&gt;2010,OR('Procurement Detail'!$E$22&gt;=0,'Procurement Detail'!$E$22="N/A")),"Eligible Short-term",IF(AND(H229="Short-term",AND(G229&lt;=2016,G229&gt;2013),OR('Procurement Detail'!$H$22&gt;=0,'Procurement Detail'!$H$22="N/A")), "Eligible Short-term",IF(AND(H229="Short-term",AND(G229&lt;=2020,G229&gt;2016),OR('Procurement Detail'!$K$22&gt;=0,'Procurement Detail'!$K$22="N/A")), "Eligible Short-term", "Ineligible Short-term")))))))</f>
        <v>Eligible Short-term</v>
      </c>
      <c r="J229" s="496" t="s">
        <v>700</v>
      </c>
      <c r="K229" s="639">
        <v>41816</v>
      </c>
      <c r="L229" s="481">
        <f t="shared" si="8"/>
        <v>42186</v>
      </c>
      <c r="M229" s="482" t="str">
        <f t="shared" si="9"/>
        <v>PASS</v>
      </c>
      <c r="N229" s="496">
        <v>5</v>
      </c>
    </row>
    <row r="230" spans="2:14" s="452" customFormat="1">
      <c r="B230" s="495"/>
      <c r="C230" s="496" t="s">
        <v>724</v>
      </c>
      <c r="D230" s="496" t="s">
        <v>589</v>
      </c>
      <c r="E230" s="496" t="s">
        <v>590</v>
      </c>
      <c r="F230" s="506" t="s">
        <v>161</v>
      </c>
      <c r="G230" s="559">
        <v>2012</v>
      </c>
      <c r="H230" s="556" t="s">
        <v>42</v>
      </c>
      <c r="I230" s="557" t="str">
        <f>IF(H230="","",IF(H230="Long-term","Long-term - N/A",IF(AND(H230="Short-term",G230&lt;=2010),"Eligible Short-term",(IF(AND(H230="Short-term",G230&lt;=2013, G230&gt;2010,OR('Procurement Detail'!$E$22&gt;=0,'Procurement Detail'!$E$22="N/A")),"Eligible Short-term",IF(AND(H230="Short-term",AND(G230&lt;=2016,G230&gt;2013),OR('Procurement Detail'!$H$22&gt;=0,'Procurement Detail'!$H$22="N/A")), "Eligible Short-term",IF(AND(H230="Short-term",AND(G230&lt;=2020,G230&gt;2016),OR('Procurement Detail'!$K$22&gt;=0,'Procurement Detail'!$K$22="N/A")), "Eligible Short-term", "Ineligible Short-term")))))))</f>
        <v>Eligible Short-term</v>
      </c>
      <c r="J230" s="496" t="s">
        <v>702</v>
      </c>
      <c r="K230" s="639">
        <v>41816</v>
      </c>
      <c r="L230" s="481">
        <f t="shared" si="8"/>
        <v>42217</v>
      </c>
      <c r="M230" s="482" t="str">
        <f t="shared" si="9"/>
        <v>PASS</v>
      </c>
      <c r="N230" s="496">
        <v>19</v>
      </c>
    </row>
    <row r="231" spans="2:14" s="452" customFormat="1">
      <c r="B231" s="495"/>
      <c r="C231" s="496" t="s">
        <v>613</v>
      </c>
      <c r="D231" s="496" t="s">
        <v>591</v>
      </c>
      <c r="E231" s="496" t="s">
        <v>592</v>
      </c>
      <c r="F231" s="506" t="s">
        <v>161</v>
      </c>
      <c r="G231" s="559">
        <v>2012</v>
      </c>
      <c r="H231" s="556" t="s">
        <v>42</v>
      </c>
      <c r="I231" s="557" t="str">
        <f>IF(H231="","",IF(H231="Long-term","Long-term - N/A",IF(AND(H231="Short-term",G231&lt;=2010),"Eligible Short-term",(IF(AND(H231="Short-term",G231&lt;=2013, G231&gt;2010,OR('Procurement Detail'!$E$22&gt;=0,'Procurement Detail'!$E$22="N/A")),"Eligible Short-term",IF(AND(H231="Short-term",AND(G231&lt;=2016,G231&gt;2013),OR('Procurement Detail'!$H$22&gt;=0,'Procurement Detail'!$H$22="N/A")), "Eligible Short-term",IF(AND(H231="Short-term",AND(G231&lt;=2020,G231&gt;2016),OR('Procurement Detail'!$K$22&gt;=0,'Procurement Detail'!$K$22="N/A")), "Eligible Short-term", "Ineligible Short-term")))))))</f>
        <v>Eligible Short-term</v>
      </c>
      <c r="J231" s="496" t="s">
        <v>674</v>
      </c>
      <c r="K231" s="639">
        <v>41816</v>
      </c>
      <c r="L231" s="481">
        <f t="shared" si="8"/>
        <v>42339</v>
      </c>
      <c r="M231" s="482" t="str">
        <f t="shared" si="9"/>
        <v>PASS</v>
      </c>
      <c r="N231" s="496">
        <v>19</v>
      </c>
    </row>
    <row r="232" spans="2:14" s="452" customFormat="1">
      <c r="B232" s="495"/>
      <c r="C232" s="496" t="s">
        <v>613</v>
      </c>
      <c r="D232" s="496" t="s">
        <v>591</v>
      </c>
      <c r="E232" s="496" t="s">
        <v>592</v>
      </c>
      <c r="F232" s="506" t="s">
        <v>161</v>
      </c>
      <c r="G232" s="559">
        <v>2012</v>
      </c>
      <c r="H232" s="556" t="s">
        <v>42</v>
      </c>
      <c r="I232" s="557" t="str">
        <f>IF(H232="","",IF(H232="Long-term","Long-term - N/A",IF(AND(H232="Short-term",G232&lt;=2010),"Eligible Short-term",(IF(AND(H232="Short-term",G232&lt;=2013, G232&gt;2010,OR('Procurement Detail'!$E$22&gt;=0,'Procurement Detail'!$E$22="N/A")),"Eligible Short-term",IF(AND(H232="Short-term",AND(G232&lt;=2016,G232&gt;2013),OR('Procurement Detail'!$H$22&gt;=0,'Procurement Detail'!$H$22="N/A")), "Eligible Short-term",IF(AND(H232="Short-term",AND(G232&lt;=2020,G232&gt;2016),OR('Procurement Detail'!$K$22&gt;=0,'Procurement Detail'!$K$22="N/A")), "Eligible Short-term", "Ineligible Short-term")))))))</f>
        <v>Eligible Short-term</v>
      </c>
      <c r="J232" s="496" t="s">
        <v>684</v>
      </c>
      <c r="K232" s="639">
        <v>41816</v>
      </c>
      <c r="L232" s="481">
        <f t="shared" si="8"/>
        <v>42248</v>
      </c>
      <c r="M232" s="482" t="str">
        <f t="shared" si="9"/>
        <v>PASS</v>
      </c>
      <c r="N232" s="496">
        <v>6</v>
      </c>
    </row>
    <row r="233" spans="2:14" s="452" customFormat="1">
      <c r="B233" s="495"/>
      <c r="C233" s="496" t="s">
        <v>613</v>
      </c>
      <c r="D233" s="496" t="s">
        <v>591</v>
      </c>
      <c r="E233" s="496" t="s">
        <v>592</v>
      </c>
      <c r="F233" s="506" t="s">
        <v>161</v>
      </c>
      <c r="G233" s="559">
        <v>2013</v>
      </c>
      <c r="H233" s="556" t="s">
        <v>42</v>
      </c>
      <c r="I233" s="557" t="str">
        <f>IF(H233="","",IF(H233="Long-term","Long-term - N/A",IF(AND(H233="Short-term",G233&lt;=2010),"Eligible Short-term",(IF(AND(H233="Short-term",G233&lt;=2013, G233&gt;2010,OR('Procurement Detail'!$E$22&gt;=0,'Procurement Detail'!$E$22="N/A")),"Eligible Short-term",IF(AND(H233="Short-term",AND(G233&lt;=2016,G233&gt;2013),OR('Procurement Detail'!$H$22&gt;=0,'Procurement Detail'!$H$22="N/A")), "Eligible Short-term",IF(AND(H233="Short-term",AND(G233&lt;=2020,G233&gt;2016),OR('Procurement Detail'!$K$22&gt;=0,'Procurement Detail'!$K$22="N/A")), "Eligible Short-term", "Ineligible Short-term")))))))</f>
        <v>Eligible Short-term</v>
      </c>
      <c r="J233" s="496" t="s">
        <v>685</v>
      </c>
      <c r="K233" s="639">
        <v>41816</v>
      </c>
      <c r="L233" s="481">
        <f t="shared" si="8"/>
        <v>42614</v>
      </c>
      <c r="M233" s="482" t="str">
        <f t="shared" si="9"/>
        <v>PASS</v>
      </c>
      <c r="N233" s="496">
        <v>69</v>
      </c>
    </row>
    <row r="234" spans="2:14" s="452" customFormat="1">
      <c r="B234" s="495"/>
      <c r="C234" s="496" t="s">
        <v>613</v>
      </c>
      <c r="D234" s="496" t="s">
        <v>591</v>
      </c>
      <c r="E234" s="496" t="s">
        <v>592</v>
      </c>
      <c r="F234" s="506" t="s">
        <v>161</v>
      </c>
      <c r="G234" s="559">
        <v>2012</v>
      </c>
      <c r="H234" s="556" t="s">
        <v>42</v>
      </c>
      <c r="I234" s="557" t="str">
        <f>IF(H234="","",IF(H234="Long-term","Long-term - N/A",IF(AND(H234="Short-term",G234&lt;=2010),"Eligible Short-term",(IF(AND(H234="Short-term",G234&lt;=2013, G234&gt;2010,OR('Procurement Detail'!$E$22&gt;=0,'Procurement Detail'!$E$22="N/A")),"Eligible Short-term",IF(AND(H234="Short-term",AND(G234&lt;=2016,G234&gt;2013),OR('Procurement Detail'!$H$22&gt;=0,'Procurement Detail'!$H$22="N/A")), "Eligible Short-term",IF(AND(H234="Short-term",AND(G234&lt;=2020,G234&gt;2016),OR('Procurement Detail'!$K$22&gt;=0,'Procurement Detail'!$K$22="N/A")), "Eligible Short-term", "Ineligible Short-term")))))))</f>
        <v>Eligible Short-term</v>
      </c>
      <c r="J234" s="496" t="s">
        <v>687</v>
      </c>
      <c r="K234" s="639">
        <v>41816</v>
      </c>
      <c r="L234" s="481">
        <f t="shared" si="8"/>
        <v>42278</v>
      </c>
      <c r="M234" s="482" t="str">
        <f t="shared" si="9"/>
        <v>PASS</v>
      </c>
      <c r="N234" s="496">
        <v>11</v>
      </c>
    </row>
    <row r="235" spans="2:14" s="452" customFormat="1">
      <c r="B235" s="495"/>
      <c r="C235" s="496" t="s">
        <v>613</v>
      </c>
      <c r="D235" s="496" t="s">
        <v>591</v>
      </c>
      <c r="E235" s="496" t="s">
        <v>592</v>
      </c>
      <c r="F235" s="506" t="s">
        <v>161</v>
      </c>
      <c r="G235" s="559">
        <v>2013</v>
      </c>
      <c r="H235" s="556" t="s">
        <v>42</v>
      </c>
      <c r="I235" s="557" t="str">
        <f>IF(H235="","",IF(H235="Long-term","Long-term - N/A",IF(AND(H235="Short-term",G235&lt;=2010),"Eligible Short-term",(IF(AND(H235="Short-term",G235&lt;=2013, G235&gt;2010,OR('Procurement Detail'!$E$22&gt;=0,'Procurement Detail'!$E$22="N/A")),"Eligible Short-term",IF(AND(H235="Short-term",AND(G235&lt;=2016,G235&gt;2013),OR('Procurement Detail'!$H$22&gt;=0,'Procurement Detail'!$H$22="N/A")), "Eligible Short-term",IF(AND(H235="Short-term",AND(G235&lt;=2020,G235&gt;2016),OR('Procurement Detail'!$K$22&gt;=0,'Procurement Detail'!$K$22="N/A")), "Eligible Short-term", "Ineligible Short-term")))))))</f>
        <v>Eligible Short-term</v>
      </c>
      <c r="J235" s="496" t="s">
        <v>688</v>
      </c>
      <c r="K235" s="639">
        <v>41816</v>
      </c>
      <c r="L235" s="481">
        <f t="shared" si="8"/>
        <v>42644</v>
      </c>
      <c r="M235" s="482" t="str">
        <f t="shared" si="9"/>
        <v>PASS</v>
      </c>
      <c r="N235" s="496">
        <v>97</v>
      </c>
    </row>
    <row r="236" spans="2:14" s="452" customFormat="1">
      <c r="B236" s="495"/>
      <c r="C236" s="496" t="s">
        <v>613</v>
      </c>
      <c r="D236" s="496" t="s">
        <v>591</v>
      </c>
      <c r="E236" s="496" t="s">
        <v>592</v>
      </c>
      <c r="F236" s="506" t="s">
        <v>161</v>
      </c>
      <c r="G236" s="559">
        <v>2012</v>
      </c>
      <c r="H236" s="556" t="s">
        <v>42</v>
      </c>
      <c r="I236" s="557" t="str">
        <f>IF(H236="","",IF(H236="Long-term","Long-term - N/A",IF(AND(H236="Short-term",G236&lt;=2010),"Eligible Short-term",(IF(AND(H236="Short-term",G236&lt;=2013, G236&gt;2010,OR('Procurement Detail'!$E$22&gt;=0,'Procurement Detail'!$E$22="N/A")),"Eligible Short-term",IF(AND(H236="Short-term",AND(G236&lt;=2016,G236&gt;2013),OR('Procurement Detail'!$H$22&gt;=0,'Procurement Detail'!$H$22="N/A")), "Eligible Short-term",IF(AND(H236="Short-term",AND(G236&lt;=2020,G236&gt;2016),OR('Procurement Detail'!$K$22&gt;=0,'Procurement Detail'!$K$22="N/A")), "Eligible Short-term", "Ineligible Short-term")))))))</f>
        <v>Eligible Short-term</v>
      </c>
      <c r="J236" s="496" t="s">
        <v>690</v>
      </c>
      <c r="K236" s="639">
        <v>41816</v>
      </c>
      <c r="L236" s="481">
        <f t="shared" si="8"/>
        <v>42309</v>
      </c>
      <c r="M236" s="482" t="str">
        <f t="shared" si="9"/>
        <v>PASS</v>
      </c>
      <c r="N236" s="496">
        <v>22</v>
      </c>
    </row>
    <row r="237" spans="2:14" s="452" customFormat="1">
      <c r="B237" s="495"/>
      <c r="C237" s="496" t="s">
        <v>613</v>
      </c>
      <c r="D237" s="496" t="s">
        <v>591</v>
      </c>
      <c r="E237" s="496" t="s">
        <v>592</v>
      </c>
      <c r="F237" s="506" t="s">
        <v>161</v>
      </c>
      <c r="G237" s="559">
        <v>2012</v>
      </c>
      <c r="H237" s="556" t="s">
        <v>42</v>
      </c>
      <c r="I237" s="557" t="str">
        <f>IF(H237="","",IF(H237="Long-term","Long-term - N/A",IF(AND(H237="Short-term",G237&lt;=2010),"Eligible Short-term",(IF(AND(H237="Short-term",G237&lt;=2013, G237&gt;2010,OR('Procurement Detail'!$E$22&gt;=0,'Procurement Detail'!$E$22="N/A")),"Eligible Short-term",IF(AND(H237="Short-term",AND(G237&lt;=2016,G237&gt;2013),OR('Procurement Detail'!$H$22&gt;=0,'Procurement Detail'!$H$22="N/A")), "Eligible Short-term",IF(AND(H237="Short-term",AND(G237&lt;=2020,G237&gt;2016),OR('Procurement Detail'!$K$22&gt;=0,'Procurement Detail'!$K$22="N/A")), "Eligible Short-term", "Ineligible Short-term")))))))</f>
        <v>Eligible Short-term</v>
      </c>
      <c r="J237" s="496" t="s">
        <v>692</v>
      </c>
      <c r="K237" s="639">
        <v>41816</v>
      </c>
      <c r="L237" s="481">
        <f t="shared" si="8"/>
        <v>42370</v>
      </c>
      <c r="M237" s="482" t="str">
        <f t="shared" si="9"/>
        <v>PASS</v>
      </c>
      <c r="N237" s="496">
        <v>15</v>
      </c>
    </row>
    <row r="238" spans="2:14" s="452" customFormat="1">
      <c r="B238" s="495"/>
      <c r="C238" s="496" t="s">
        <v>613</v>
      </c>
      <c r="D238" s="496" t="s">
        <v>591</v>
      </c>
      <c r="E238" s="496" t="s">
        <v>592</v>
      </c>
      <c r="F238" s="506" t="s">
        <v>161</v>
      </c>
      <c r="G238" s="559">
        <v>2012</v>
      </c>
      <c r="H238" s="556" t="s">
        <v>42</v>
      </c>
      <c r="I238" s="557" t="str">
        <f>IF(H238="","",IF(H238="Long-term","Long-term - N/A",IF(AND(H238="Short-term",G238&lt;=2010),"Eligible Short-term",(IF(AND(H238="Short-term",G238&lt;=2013, G238&gt;2010,OR('Procurement Detail'!$E$22&gt;=0,'Procurement Detail'!$E$22="N/A")),"Eligible Short-term",IF(AND(H238="Short-term",AND(G238&lt;=2016,G238&gt;2013),OR('Procurement Detail'!$H$22&gt;=0,'Procurement Detail'!$H$22="N/A")), "Eligible Short-term",IF(AND(H238="Short-term",AND(G238&lt;=2020,G238&gt;2016),OR('Procurement Detail'!$K$22&gt;=0,'Procurement Detail'!$K$22="N/A")), "Eligible Short-term", "Ineligible Short-term")))))))</f>
        <v>Eligible Short-term</v>
      </c>
      <c r="J238" s="496" t="s">
        <v>693</v>
      </c>
      <c r="K238" s="639">
        <v>41816</v>
      </c>
      <c r="L238" s="481">
        <f t="shared" si="8"/>
        <v>42036</v>
      </c>
      <c r="M238" s="482" t="str">
        <f t="shared" si="9"/>
        <v>PASS</v>
      </c>
      <c r="N238" s="496">
        <v>22</v>
      </c>
    </row>
    <row r="239" spans="2:14" s="452" customFormat="1">
      <c r="B239" s="495"/>
      <c r="C239" s="496" t="s">
        <v>613</v>
      </c>
      <c r="D239" s="496" t="s">
        <v>591</v>
      </c>
      <c r="E239" s="496" t="s">
        <v>592</v>
      </c>
      <c r="F239" s="506" t="s">
        <v>161</v>
      </c>
      <c r="G239" s="559">
        <v>2012</v>
      </c>
      <c r="H239" s="556" t="s">
        <v>42</v>
      </c>
      <c r="I239" s="557" t="str">
        <f>IF(H239="","",IF(H239="Long-term","Long-term - N/A",IF(AND(H239="Short-term",G239&lt;=2010),"Eligible Short-term",(IF(AND(H239="Short-term",G239&lt;=2013, G239&gt;2010,OR('Procurement Detail'!$E$22&gt;=0,'Procurement Detail'!$E$22="N/A")),"Eligible Short-term",IF(AND(H239="Short-term",AND(G239&lt;=2016,G239&gt;2013),OR('Procurement Detail'!$H$22&gt;=0,'Procurement Detail'!$H$22="N/A")), "Eligible Short-term",IF(AND(H239="Short-term",AND(G239&lt;=2020,G239&gt;2016),OR('Procurement Detail'!$K$22&gt;=0,'Procurement Detail'!$K$22="N/A")), "Eligible Short-term", "Ineligible Short-term")))))))</f>
        <v>Eligible Short-term</v>
      </c>
      <c r="J239" s="496" t="s">
        <v>681</v>
      </c>
      <c r="K239" s="639">
        <v>41816</v>
      </c>
      <c r="L239" s="481">
        <f t="shared" si="8"/>
        <v>42401</v>
      </c>
      <c r="M239" s="482" t="str">
        <f t="shared" si="9"/>
        <v>PASS</v>
      </c>
      <c r="N239" s="496">
        <v>36</v>
      </c>
    </row>
    <row r="240" spans="2:14" s="452" customFormat="1">
      <c r="B240" s="495"/>
      <c r="C240" s="496" t="s">
        <v>613</v>
      </c>
      <c r="D240" s="496" t="s">
        <v>591</v>
      </c>
      <c r="E240" s="496" t="s">
        <v>592</v>
      </c>
      <c r="F240" s="506" t="s">
        <v>161</v>
      </c>
      <c r="G240" s="559">
        <v>2012</v>
      </c>
      <c r="H240" s="556" t="s">
        <v>42</v>
      </c>
      <c r="I240" s="557" t="str">
        <f>IF(H240="","",IF(H240="Long-term","Long-term - N/A",IF(AND(H240="Short-term",G240&lt;=2010),"Eligible Short-term",(IF(AND(H240="Short-term",G240&lt;=2013, G240&gt;2010,OR('Procurement Detail'!$E$22&gt;=0,'Procurement Detail'!$E$22="N/A")),"Eligible Short-term",IF(AND(H240="Short-term",AND(G240&lt;=2016,G240&gt;2013),OR('Procurement Detail'!$H$22&gt;=0,'Procurement Detail'!$H$22="N/A")), "Eligible Short-term",IF(AND(H240="Short-term",AND(G240&lt;=2020,G240&gt;2016),OR('Procurement Detail'!$K$22&gt;=0,'Procurement Detail'!$K$22="N/A")), "Eligible Short-term", "Ineligible Short-term")))))))</f>
        <v>Eligible Short-term</v>
      </c>
      <c r="J240" s="496" t="s">
        <v>694</v>
      </c>
      <c r="K240" s="639">
        <v>41816</v>
      </c>
      <c r="L240" s="481">
        <f t="shared" si="8"/>
        <v>42064</v>
      </c>
      <c r="M240" s="482" t="str">
        <f t="shared" si="9"/>
        <v>PASS</v>
      </c>
      <c r="N240" s="496">
        <v>20</v>
      </c>
    </row>
    <row r="241" spans="2:14" s="452" customFormat="1">
      <c r="B241" s="495"/>
      <c r="C241" s="496" t="s">
        <v>613</v>
      </c>
      <c r="D241" s="496" t="s">
        <v>591</v>
      </c>
      <c r="E241" s="496" t="s">
        <v>592</v>
      </c>
      <c r="F241" s="506" t="s">
        <v>161</v>
      </c>
      <c r="G241" s="559">
        <v>2012</v>
      </c>
      <c r="H241" s="556" t="s">
        <v>42</v>
      </c>
      <c r="I241" s="557" t="str">
        <f>IF(H241="","",IF(H241="Long-term","Long-term - N/A",IF(AND(H241="Short-term",G241&lt;=2010),"Eligible Short-term",(IF(AND(H241="Short-term",G241&lt;=2013, G241&gt;2010,OR('Procurement Detail'!$E$22&gt;=0,'Procurement Detail'!$E$22="N/A")),"Eligible Short-term",IF(AND(H241="Short-term",AND(G241&lt;=2016,G241&gt;2013),OR('Procurement Detail'!$H$22&gt;=0,'Procurement Detail'!$H$22="N/A")), "Eligible Short-term",IF(AND(H241="Short-term",AND(G241&lt;=2020,G241&gt;2016),OR('Procurement Detail'!$K$22&gt;=0,'Procurement Detail'!$K$22="N/A")), "Eligible Short-term", "Ineligible Short-term")))))))</f>
        <v>Eligible Short-term</v>
      </c>
      <c r="J241" s="496" t="s">
        <v>682</v>
      </c>
      <c r="K241" s="639">
        <v>41816</v>
      </c>
      <c r="L241" s="481">
        <f t="shared" si="8"/>
        <v>42430</v>
      </c>
      <c r="M241" s="482" t="str">
        <f t="shared" si="9"/>
        <v>PASS</v>
      </c>
      <c r="N241" s="496">
        <v>289</v>
      </c>
    </row>
    <row r="242" spans="2:14" s="452" customFormat="1">
      <c r="B242" s="495"/>
      <c r="C242" s="496" t="s">
        <v>613</v>
      </c>
      <c r="D242" s="496" t="s">
        <v>591</v>
      </c>
      <c r="E242" s="496" t="s">
        <v>592</v>
      </c>
      <c r="F242" s="506" t="s">
        <v>161</v>
      </c>
      <c r="G242" s="559">
        <v>2012</v>
      </c>
      <c r="H242" s="556" t="s">
        <v>42</v>
      </c>
      <c r="I242" s="557" t="str">
        <f>IF(H242="","",IF(H242="Long-term","Long-term - N/A",IF(AND(H242="Short-term",G242&lt;=2010),"Eligible Short-term",(IF(AND(H242="Short-term",G242&lt;=2013, G242&gt;2010,OR('Procurement Detail'!$E$22&gt;=0,'Procurement Detail'!$E$22="N/A")),"Eligible Short-term",IF(AND(H242="Short-term",AND(G242&lt;=2016,G242&gt;2013),OR('Procurement Detail'!$H$22&gt;=0,'Procurement Detail'!$H$22="N/A")), "Eligible Short-term",IF(AND(H242="Short-term",AND(G242&lt;=2020,G242&gt;2016),OR('Procurement Detail'!$K$22&gt;=0,'Procurement Detail'!$K$22="N/A")), "Eligible Short-term", "Ineligible Short-term")))))))</f>
        <v>Eligible Short-term</v>
      </c>
      <c r="J242" s="496" t="s">
        <v>695</v>
      </c>
      <c r="K242" s="639">
        <v>41816</v>
      </c>
      <c r="L242" s="481">
        <f t="shared" si="8"/>
        <v>42095</v>
      </c>
      <c r="M242" s="482" t="str">
        <f t="shared" si="9"/>
        <v>PASS</v>
      </c>
      <c r="N242" s="496">
        <v>6</v>
      </c>
    </row>
    <row r="243" spans="2:14" s="452" customFormat="1">
      <c r="B243" s="495"/>
      <c r="C243" s="496" t="s">
        <v>613</v>
      </c>
      <c r="D243" s="496" t="s">
        <v>591</v>
      </c>
      <c r="E243" s="496" t="s">
        <v>592</v>
      </c>
      <c r="F243" s="506" t="s">
        <v>161</v>
      </c>
      <c r="G243" s="559">
        <v>2012</v>
      </c>
      <c r="H243" s="556" t="s">
        <v>42</v>
      </c>
      <c r="I243" s="557" t="str">
        <f>IF(H243="","",IF(H243="Long-term","Long-term - N/A",IF(AND(H243="Short-term",G243&lt;=2010),"Eligible Short-term",(IF(AND(H243="Short-term",G243&lt;=2013, G243&gt;2010,OR('Procurement Detail'!$E$22&gt;=0,'Procurement Detail'!$E$22="N/A")),"Eligible Short-term",IF(AND(H243="Short-term",AND(G243&lt;=2016,G243&gt;2013),OR('Procurement Detail'!$H$22&gt;=0,'Procurement Detail'!$H$22="N/A")), "Eligible Short-term",IF(AND(H243="Short-term",AND(G243&lt;=2020,G243&gt;2016),OR('Procurement Detail'!$K$22&gt;=0,'Procurement Detail'!$K$22="N/A")), "Eligible Short-term", "Ineligible Short-term")))))))</f>
        <v>Eligible Short-term</v>
      </c>
      <c r="J243" s="496" t="s">
        <v>668</v>
      </c>
      <c r="K243" s="639">
        <v>41816</v>
      </c>
      <c r="L243" s="481">
        <f t="shared" si="8"/>
        <v>42461</v>
      </c>
      <c r="M243" s="482" t="str">
        <f t="shared" si="9"/>
        <v>PASS</v>
      </c>
      <c r="N243" s="496">
        <v>192</v>
      </c>
    </row>
    <row r="244" spans="2:14" s="452" customFormat="1">
      <c r="B244" s="495"/>
      <c r="C244" s="496" t="s">
        <v>613</v>
      </c>
      <c r="D244" s="496" t="s">
        <v>591</v>
      </c>
      <c r="E244" s="496" t="s">
        <v>592</v>
      </c>
      <c r="F244" s="506" t="s">
        <v>161</v>
      </c>
      <c r="G244" s="559">
        <v>2012</v>
      </c>
      <c r="H244" s="556" t="s">
        <v>42</v>
      </c>
      <c r="I244" s="557" t="str">
        <f>IF(H244="","",IF(H244="Long-term","Long-term - N/A",IF(AND(H244="Short-term",G244&lt;=2010),"Eligible Short-term",(IF(AND(H244="Short-term",G244&lt;=2013, G244&gt;2010,OR('Procurement Detail'!$E$22&gt;=0,'Procurement Detail'!$E$22="N/A")),"Eligible Short-term",IF(AND(H244="Short-term",AND(G244&lt;=2016,G244&gt;2013),OR('Procurement Detail'!$H$22&gt;=0,'Procurement Detail'!$H$22="N/A")), "Eligible Short-term",IF(AND(H244="Short-term",AND(G244&lt;=2020,G244&gt;2016),OR('Procurement Detail'!$K$22&gt;=0,'Procurement Detail'!$K$22="N/A")), "Eligible Short-term", "Ineligible Short-term")))))))</f>
        <v>Eligible Short-term</v>
      </c>
      <c r="J244" s="496" t="s">
        <v>696</v>
      </c>
      <c r="K244" s="639">
        <v>41816</v>
      </c>
      <c r="L244" s="481">
        <f t="shared" si="8"/>
        <v>42125</v>
      </c>
      <c r="M244" s="482" t="str">
        <f t="shared" si="9"/>
        <v>PASS</v>
      </c>
      <c r="N244" s="496">
        <v>3</v>
      </c>
    </row>
    <row r="245" spans="2:14" s="452" customFormat="1">
      <c r="B245" s="495"/>
      <c r="C245" s="496" t="s">
        <v>613</v>
      </c>
      <c r="D245" s="496" t="s">
        <v>591</v>
      </c>
      <c r="E245" s="496" t="s">
        <v>592</v>
      </c>
      <c r="F245" s="506" t="s">
        <v>161</v>
      </c>
      <c r="G245" s="559">
        <v>2012</v>
      </c>
      <c r="H245" s="556" t="s">
        <v>42</v>
      </c>
      <c r="I245" s="557" t="str">
        <f>IF(H245="","",IF(H245="Long-term","Long-term - N/A",IF(AND(H245="Short-term",G245&lt;=2010),"Eligible Short-term",(IF(AND(H245="Short-term",G245&lt;=2013, G245&gt;2010,OR('Procurement Detail'!$E$22&gt;=0,'Procurement Detail'!$E$22="N/A")),"Eligible Short-term",IF(AND(H245="Short-term",AND(G245&lt;=2016,G245&gt;2013),OR('Procurement Detail'!$H$22&gt;=0,'Procurement Detail'!$H$22="N/A")), "Eligible Short-term",IF(AND(H245="Short-term",AND(G245&lt;=2020,G245&gt;2016),OR('Procurement Detail'!$K$22&gt;=0,'Procurement Detail'!$K$22="N/A")), "Eligible Short-term", "Ineligible Short-term")))))))</f>
        <v>Eligible Short-term</v>
      </c>
      <c r="J245" s="496" t="s">
        <v>670</v>
      </c>
      <c r="K245" s="639">
        <v>41816</v>
      </c>
      <c r="L245" s="481">
        <f t="shared" si="8"/>
        <v>42491</v>
      </c>
      <c r="M245" s="482" t="str">
        <f t="shared" si="9"/>
        <v>PASS</v>
      </c>
      <c r="N245" s="496">
        <v>135</v>
      </c>
    </row>
    <row r="246" spans="2:14" s="452" customFormat="1">
      <c r="B246" s="495"/>
      <c r="C246" s="496" t="s">
        <v>613</v>
      </c>
      <c r="D246" s="496" t="s">
        <v>591</v>
      </c>
      <c r="E246" s="496" t="s">
        <v>592</v>
      </c>
      <c r="F246" s="506" t="s">
        <v>161</v>
      </c>
      <c r="G246" s="559">
        <v>2012</v>
      </c>
      <c r="H246" s="556" t="s">
        <v>42</v>
      </c>
      <c r="I246" s="557" t="str">
        <f>IF(H246="","",IF(H246="Long-term","Long-term - N/A",IF(AND(H246="Short-term",G246&lt;=2010),"Eligible Short-term",(IF(AND(H246="Short-term",G246&lt;=2013, G246&gt;2010,OR('Procurement Detail'!$E$22&gt;=0,'Procurement Detail'!$E$22="N/A")),"Eligible Short-term",IF(AND(H246="Short-term",AND(G246&lt;=2016,G246&gt;2013),OR('Procurement Detail'!$H$22&gt;=0,'Procurement Detail'!$H$22="N/A")), "Eligible Short-term",IF(AND(H246="Short-term",AND(G246&lt;=2020,G246&gt;2016),OR('Procurement Detail'!$K$22&gt;=0,'Procurement Detail'!$K$22="N/A")), "Eligible Short-term", "Ineligible Short-term")))))))</f>
        <v>Eligible Short-term</v>
      </c>
      <c r="J246" s="496" t="s">
        <v>698</v>
      </c>
      <c r="K246" s="639">
        <v>41816</v>
      </c>
      <c r="L246" s="481">
        <f t="shared" si="8"/>
        <v>42156</v>
      </c>
      <c r="M246" s="482" t="str">
        <f t="shared" si="9"/>
        <v>PASS</v>
      </c>
      <c r="N246" s="496">
        <v>5</v>
      </c>
    </row>
    <row r="247" spans="2:14" s="452" customFormat="1">
      <c r="B247" s="495"/>
      <c r="C247" s="496" t="s">
        <v>613</v>
      </c>
      <c r="D247" s="496" t="s">
        <v>591</v>
      </c>
      <c r="E247" s="496" t="s">
        <v>592</v>
      </c>
      <c r="F247" s="506" t="s">
        <v>161</v>
      </c>
      <c r="G247" s="559">
        <v>2013</v>
      </c>
      <c r="H247" s="556" t="s">
        <v>42</v>
      </c>
      <c r="I247" s="557" t="str">
        <f>IF(H247="","",IF(H247="Long-term","Long-term - N/A",IF(AND(H247="Short-term",G247&lt;=2010),"Eligible Short-term",(IF(AND(H247="Short-term",G247&lt;=2013, G247&gt;2010,OR('Procurement Detail'!$E$22&gt;=0,'Procurement Detail'!$E$22="N/A")),"Eligible Short-term",IF(AND(H247="Short-term",AND(G247&lt;=2016,G247&gt;2013),OR('Procurement Detail'!$H$22&gt;=0,'Procurement Detail'!$H$22="N/A")), "Eligible Short-term",IF(AND(H247="Short-term",AND(G247&lt;=2020,G247&gt;2016),OR('Procurement Detail'!$K$22&gt;=0,'Procurement Detail'!$K$22="N/A")), "Eligible Short-term", "Ineligible Short-term")))))))</f>
        <v>Eligible Short-term</v>
      </c>
      <c r="J247" s="496" t="s">
        <v>669</v>
      </c>
      <c r="K247" s="639">
        <v>41816</v>
      </c>
      <c r="L247" s="481">
        <f t="shared" si="8"/>
        <v>42522</v>
      </c>
      <c r="M247" s="482" t="str">
        <f t="shared" si="9"/>
        <v>PASS</v>
      </c>
      <c r="N247" s="496">
        <v>155</v>
      </c>
    </row>
    <row r="248" spans="2:14" s="452" customFormat="1">
      <c r="B248" s="495"/>
      <c r="C248" s="496" t="s">
        <v>613</v>
      </c>
      <c r="D248" s="496" t="s">
        <v>591</v>
      </c>
      <c r="E248" s="496" t="s">
        <v>592</v>
      </c>
      <c r="F248" s="506" t="s">
        <v>161</v>
      </c>
      <c r="G248" s="559">
        <v>2012</v>
      </c>
      <c r="H248" s="556" t="s">
        <v>42</v>
      </c>
      <c r="I248" s="557" t="str">
        <f>IF(H248="","",IF(H248="Long-term","Long-term - N/A",IF(AND(H248="Short-term",G248&lt;=2010),"Eligible Short-term",(IF(AND(H248="Short-term",G248&lt;=2013, G248&gt;2010,OR('Procurement Detail'!$E$22&gt;=0,'Procurement Detail'!$E$22="N/A")),"Eligible Short-term",IF(AND(H248="Short-term",AND(G248&lt;=2016,G248&gt;2013),OR('Procurement Detail'!$H$22&gt;=0,'Procurement Detail'!$H$22="N/A")), "Eligible Short-term",IF(AND(H248="Short-term",AND(G248&lt;=2020,G248&gt;2016),OR('Procurement Detail'!$K$22&gt;=0,'Procurement Detail'!$K$22="N/A")), "Eligible Short-term", "Ineligible Short-term")))))))</f>
        <v>Eligible Short-term</v>
      </c>
      <c r="J248" s="496" t="s">
        <v>700</v>
      </c>
      <c r="K248" s="639">
        <v>41816</v>
      </c>
      <c r="L248" s="481">
        <f t="shared" si="8"/>
        <v>42186</v>
      </c>
      <c r="M248" s="482" t="str">
        <f t="shared" si="9"/>
        <v>PASS</v>
      </c>
      <c r="N248" s="496">
        <v>5</v>
      </c>
    </row>
    <row r="249" spans="2:14" s="452" customFormat="1">
      <c r="B249" s="495"/>
      <c r="C249" s="496" t="s">
        <v>613</v>
      </c>
      <c r="D249" s="496" t="s">
        <v>591</v>
      </c>
      <c r="E249" s="496" t="s">
        <v>592</v>
      </c>
      <c r="F249" s="506" t="s">
        <v>161</v>
      </c>
      <c r="G249" s="559">
        <v>2013</v>
      </c>
      <c r="H249" s="556" t="s">
        <v>42</v>
      </c>
      <c r="I249" s="557" t="str">
        <f>IF(H249="","",IF(H249="Long-term","Long-term - N/A",IF(AND(H249="Short-term",G249&lt;=2010),"Eligible Short-term",(IF(AND(H249="Short-term",G249&lt;=2013, G249&gt;2010,OR('Procurement Detail'!$E$22&gt;=0,'Procurement Detail'!$E$22="N/A")),"Eligible Short-term",IF(AND(H249="Short-term",AND(G249&lt;=2016,G249&gt;2013),OR('Procurement Detail'!$H$22&gt;=0,'Procurement Detail'!$H$22="N/A")), "Eligible Short-term",IF(AND(H249="Short-term",AND(G249&lt;=2020,G249&gt;2016),OR('Procurement Detail'!$K$22&gt;=0,'Procurement Detail'!$K$22="N/A")), "Eligible Short-term", "Ineligible Short-term")))))))</f>
        <v>Eligible Short-term</v>
      </c>
      <c r="J249" s="496" t="s">
        <v>671</v>
      </c>
      <c r="K249" s="639">
        <v>41816</v>
      </c>
      <c r="L249" s="481">
        <f t="shared" si="8"/>
        <v>42552</v>
      </c>
      <c r="M249" s="482" t="str">
        <f t="shared" si="9"/>
        <v>PASS</v>
      </c>
      <c r="N249" s="496">
        <v>266</v>
      </c>
    </row>
    <row r="250" spans="2:14" s="452" customFormat="1">
      <c r="B250" s="495"/>
      <c r="C250" s="496" t="s">
        <v>613</v>
      </c>
      <c r="D250" s="496" t="s">
        <v>591</v>
      </c>
      <c r="E250" s="496" t="s">
        <v>592</v>
      </c>
      <c r="F250" s="506" t="s">
        <v>161</v>
      </c>
      <c r="G250" s="559">
        <v>2012</v>
      </c>
      <c r="H250" s="556" t="s">
        <v>42</v>
      </c>
      <c r="I250" s="557" t="str">
        <f>IF(H250="","",IF(H250="Long-term","Long-term - N/A",IF(AND(H250="Short-term",G250&lt;=2010),"Eligible Short-term",(IF(AND(H250="Short-term",G250&lt;=2013, G250&gt;2010,OR('Procurement Detail'!$E$22&gt;=0,'Procurement Detail'!$E$22="N/A")),"Eligible Short-term",IF(AND(H250="Short-term",AND(G250&lt;=2016,G250&gt;2013),OR('Procurement Detail'!$H$22&gt;=0,'Procurement Detail'!$H$22="N/A")), "Eligible Short-term",IF(AND(H250="Short-term",AND(G250&lt;=2020,G250&gt;2016),OR('Procurement Detail'!$K$22&gt;=0,'Procurement Detail'!$K$22="N/A")), "Eligible Short-term", "Ineligible Short-term")))))))</f>
        <v>Eligible Short-term</v>
      </c>
      <c r="J250" s="496" t="s">
        <v>702</v>
      </c>
      <c r="K250" s="639">
        <v>41816</v>
      </c>
      <c r="L250" s="481">
        <f t="shared" si="8"/>
        <v>42217</v>
      </c>
      <c r="M250" s="482" t="str">
        <f t="shared" si="9"/>
        <v>PASS</v>
      </c>
      <c r="N250" s="496">
        <v>2</v>
      </c>
    </row>
    <row r="251" spans="2:14" s="452" customFormat="1">
      <c r="B251" s="495"/>
      <c r="C251" s="496" t="s">
        <v>613</v>
      </c>
      <c r="D251" s="496" t="s">
        <v>593</v>
      </c>
      <c r="E251" s="496" t="s">
        <v>594</v>
      </c>
      <c r="F251" s="506" t="s">
        <v>161</v>
      </c>
      <c r="G251" s="559">
        <v>2012</v>
      </c>
      <c r="H251" s="556" t="s">
        <v>42</v>
      </c>
      <c r="I251" s="557" t="str">
        <f>IF(H251="","",IF(H251="Long-term","Long-term - N/A",IF(AND(H251="Short-term",G251&lt;=2010),"Eligible Short-term",(IF(AND(H251="Short-term",G251&lt;=2013, G251&gt;2010,OR('Procurement Detail'!$E$22&gt;=0,'Procurement Detail'!$E$22="N/A")),"Eligible Short-term",IF(AND(H251="Short-term",AND(G251&lt;=2016,G251&gt;2013),OR('Procurement Detail'!$H$22&gt;=0,'Procurement Detail'!$H$22="N/A")), "Eligible Short-term",IF(AND(H251="Short-term",AND(G251&lt;=2020,G251&gt;2016),OR('Procurement Detail'!$K$22&gt;=0,'Procurement Detail'!$K$22="N/A")), "Eligible Short-term", "Ineligible Short-term")))))))</f>
        <v>Eligible Short-term</v>
      </c>
      <c r="J251" s="496" t="s">
        <v>674</v>
      </c>
      <c r="K251" s="639">
        <v>41816</v>
      </c>
      <c r="L251" s="481">
        <f t="shared" si="8"/>
        <v>42339</v>
      </c>
      <c r="M251" s="482" t="str">
        <f t="shared" si="9"/>
        <v>PASS</v>
      </c>
      <c r="N251" s="496">
        <v>19</v>
      </c>
    </row>
    <row r="252" spans="2:14" s="452" customFormat="1">
      <c r="B252" s="495"/>
      <c r="C252" s="496" t="s">
        <v>613</v>
      </c>
      <c r="D252" s="496" t="s">
        <v>593</v>
      </c>
      <c r="E252" s="496" t="s">
        <v>594</v>
      </c>
      <c r="F252" s="506" t="s">
        <v>161</v>
      </c>
      <c r="G252" s="559">
        <v>2012</v>
      </c>
      <c r="H252" s="556" t="s">
        <v>42</v>
      </c>
      <c r="I252" s="557" t="str">
        <f>IF(H252="","",IF(H252="Long-term","Long-term - N/A",IF(AND(H252="Short-term",G252&lt;=2010),"Eligible Short-term",(IF(AND(H252="Short-term",G252&lt;=2013, G252&gt;2010,OR('Procurement Detail'!$E$22&gt;=0,'Procurement Detail'!$E$22="N/A")),"Eligible Short-term",IF(AND(H252="Short-term",AND(G252&lt;=2016,G252&gt;2013),OR('Procurement Detail'!$H$22&gt;=0,'Procurement Detail'!$H$22="N/A")), "Eligible Short-term",IF(AND(H252="Short-term",AND(G252&lt;=2020,G252&gt;2016),OR('Procurement Detail'!$K$22&gt;=0,'Procurement Detail'!$K$22="N/A")), "Eligible Short-term", "Ineligible Short-term")))))))</f>
        <v>Eligible Short-term</v>
      </c>
      <c r="J252" s="496" t="s">
        <v>684</v>
      </c>
      <c r="K252" s="639">
        <v>41816</v>
      </c>
      <c r="L252" s="481">
        <f t="shared" si="8"/>
        <v>42248</v>
      </c>
      <c r="M252" s="482" t="str">
        <f t="shared" si="9"/>
        <v>PASS</v>
      </c>
      <c r="N252" s="496">
        <v>6</v>
      </c>
    </row>
    <row r="253" spans="2:14" s="452" customFormat="1">
      <c r="B253" s="495"/>
      <c r="C253" s="496" t="s">
        <v>613</v>
      </c>
      <c r="D253" s="496" t="s">
        <v>593</v>
      </c>
      <c r="E253" s="496" t="s">
        <v>594</v>
      </c>
      <c r="F253" s="506" t="s">
        <v>161</v>
      </c>
      <c r="G253" s="559">
        <v>2013</v>
      </c>
      <c r="H253" s="556" t="s">
        <v>42</v>
      </c>
      <c r="I253" s="557" t="str">
        <f>IF(H253="","",IF(H253="Long-term","Long-term - N/A",IF(AND(H253="Short-term",G253&lt;=2010),"Eligible Short-term",(IF(AND(H253="Short-term",G253&lt;=2013, G253&gt;2010,OR('Procurement Detail'!$E$22&gt;=0,'Procurement Detail'!$E$22="N/A")),"Eligible Short-term",IF(AND(H253="Short-term",AND(G253&lt;=2016,G253&gt;2013),OR('Procurement Detail'!$H$22&gt;=0,'Procurement Detail'!$H$22="N/A")), "Eligible Short-term",IF(AND(H253="Short-term",AND(G253&lt;=2020,G253&gt;2016),OR('Procurement Detail'!$K$22&gt;=0,'Procurement Detail'!$K$22="N/A")), "Eligible Short-term", "Ineligible Short-term")))))))</f>
        <v>Eligible Short-term</v>
      </c>
      <c r="J253" s="496" t="s">
        <v>685</v>
      </c>
      <c r="K253" s="639">
        <v>41816</v>
      </c>
      <c r="L253" s="481">
        <f t="shared" si="8"/>
        <v>42614</v>
      </c>
      <c r="M253" s="482" t="str">
        <f t="shared" si="9"/>
        <v>PASS</v>
      </c>
      <c r="N253" s="496">
        <v>69</v>
      </c>
    </row>
    <row r="254" spans="2:14" s="452" customFormat="1">
      <c r="B254" s="495"/>
      <c r="C254" s="496" t="s">
        <v>613</v>
      </c>
      <c r="D254" s="496" t="s">
        <v>593</v>
      </c>
      <c r="E254" s="496" t="s">
        <v>594</v>
      </c>
      <c r="F254" s="506" t="s">
        <v>161</v>
      </c>
      <c r="G254" s="559">
        <v>2012</v>
      </c>
      <c r="H254" s="556" t="s">
        <v>42</v>
      </c>
      <c r="I254" s="557" t="str">
        <f>IF(H254="","",IF(H254="Long-term","Long-term - N/A",IF(AND(H254="Short-term",G254&lt;=2010),"Eligible Short-term",(IF(AND(H254="Short-term",G254&lt;=2013, G254&gt;2010,OR('Procurement Detail'!$E$22&gt;=0,'Procurement Detail'!$E$22="N/A")),"Eligible Short-term",IF(AND(H254="Short-term",AND(G254&lt;=2016,G254&gt;2013),OR('Procurement Detail'!$H$22&gt;=0,'Procurement Detail'!$H$22="N/A")), "Eligible Short-term",IF(AND(H254="Short-term",AND(G254&lt;=2020,G254&gt;2016),OR('Procurement Detail'!$K$22&gt;=0,'Procurement Detail'!$K$22="N/A")), "Eligible Short-term", "Ineligible Short-term")))))))</f>
        <v>Eligible Short-term</v>
      </c>
      <c r="J254" s="496" t="s">
        <v>687</v>
      </c>
      <c r="K254" s="639">
        <v>41816</v>
      </c>
      <c r="L254" s="481">
        <f t="shared" si="8"/>
        <v>42278</v>
      </c>
      <c r="M254" s="482" t="str">
        <f t="shared" si="9"/>
        <v>PASS</v>
      </c>
      <c r="N254" s="496">
        <v>11</v>
      </c>
    </row>
    <row r="255" spans="2:14" s="452" customFormat="1">
      <c r="B255" s="495"/>
      <c r="C255" s="496" t="s">
        <v>613</v>
      </c>
      <c r="D255" s="496" t="s">
        <v>593</v>
      </c>
      <c r="E255" s="496" t="s">
        <v>594</v>
      </c>
      <c r="F255" s="506" t="s">
        <v>161</v>
      </c>
      <c r="G255" s="559">
        <v>2012</v>
      </c>
      <c r="H255" s="556" t="s">
        <v>42</v>
      </c>
      <c r="I255" s="557" t="str">
        <f>IF(H255="","",IF(H255="Long-term","Long-term - N/A",IF(AND(H255="Short-term",G255&lt;=2010),"Eligible Short-term",(IF(AND(H255="Short-term",G255&lt;=2013, G255&gt;2010,OR('Procurement Detail'!$E$22&gt;=0,'Procurement Detail'!$E$22="N/A")),"Eligible Short-term",IF(AND(H255="Short-term",AND(G255&lt;=2016,G255&gt;2013),OR('Procurement Detail'!$H$22&gt;=0,'Procurement Detail'!$H$22="N/A")), "Eligible Short-term",IF(AND(H255="Short-term",AND(G255&lt;=2020,G255&gt;2016),OR('Procurement Detail'!$K$22&gt;=0,'Procurement Detail'!$K$22="N/A")), "Eligible Short-term", "Ineligible Short-term")))))))</f>
        <v>Eligible Short-term</v>
      </c>
      <c r="J255" s="496" t="s">
        <v>690</v>
      </c>
      <c r="K255" s="639">
        <v>41816</v>
      </c>
      <c r="L255" s="481">
        <f t="shared" si="8"/>
        <v>42309</v>
      </c>
      <c r="M255" s="482" t="str">
        <f t="shared" si="9"/>
        <v>PASS</v>
      </c>
      <c r="N255" s="496">
        <v>22</v>
      </c>
    </row>
    <row r="256" spans="2:14" s="452" customFormat="1">
      <c r="B256" s="495"/>
      <c r="C256" s="496" t="s">
        <v>613</v>
      </c>
      <c r="D256" s="496" t="s">
        <v>593</v>
      </c>
      <c r="E256" s="496" t="s">
        <v>594</v>
      </c>
      <c r="F256" s="506" t="s">
        <v>161</v>
      </c>
      <c r="G256" s="559">
        <v>2012</v>
      </c>
      <c r="H256" s="556" t="s">
        <v>42</v>
      </c>
      <c r="I256" s="557" t="str">
        <f>IF(H256="","",IF(H256="Long-term","Long-term - N/A",IF(AND(H256="Short-term",G256&lt;=2010),"Eligible Short-term",(IF(AND(H256="Short-term",G256&lt;=2013, G256&gt;2010,OR('Procurement Detail'!$E$22&gt;=0,'Procurement Detail'!$E$22="N/A")),"Eligible Short-term",IF(AND(H256="Short-term",AND(G256&lt;=2016,G256&gt;2013),OR('Procurement Detail'!$H$22&gt;=0,'Procurement Detail'!$H$22="N/A")), "Eligible Short-term",IF(AND(H256="Short-term",AND(G256&lt;=2020,G256&gt;2016),OR('Procurement Detail'!$K$22&gt;=0,'Procurement Detail'!$K$22="N/A")), "Eligible Short-term", "Ineligible Short-term")))))))</f>
        <v>Eligible Short-term</v>
      </c>
      <c r="J256" s="496" t="s">
        <v>692</v>
      </c>
      <c r="K256" s="639">
        <v>41816</v>
      </c>
      <c r="L256" s="481">
        <f t="shared" si="8"/>
        <v>42370</v>
      </c>
      <c r="M256" s="482" t="str">
        <f t="shared" si="9"/>
        <v>PASS</v>
      </c>
      <c r="N256" s="496">
        <v>15</v>
      </c>
    </row>
    <row r="257" spans="2:14" s="452" customFormat="1">
      <c r="B257" s="495"/>
      <c r="C257" s="496" t="s">
        <v>613</v>
      </c>
      <c r="D257" s="496" t="s">
        <v>593</v>
      </c>
      <c r="E257" s="496" t="s">
        <v>594</v>
      </c>
      <c r="F257" s="506" t="s">
        <v>161</v>
      </c>
      <c r="G257" s="559">
        <v>2012</v>
      </c>
      <c r="H257" s="556" t="s">
        <v>42</v>
      </c>
      <c r="I257" s="557" t="str">
        <f>IF(H257="","",IF(H257="Long-term","Long-term - N/A",IF(AND(H257="Short-term",G257&lt;=2010),"Eligible Short-term",(IF(AND(H257="Short-term",G257&lt;=2013, G257&gt;2010,OR('Procurement Detail'!$E$22&gt;=0,'Procurement Detail'!$E$22="N/A")),"Eligible Short-term",IF(AND(H257="Short-term",AND(G257&lt;=2016,G257&gt;2013),OR('Procurement Detail'!$H$22&gt;=0,'Procurement Detail'!$H$22="N/A")), "Eligible Short-term",IF(AND(H257="Short-term",AND(G257&lt;=2020,G257&gt;2016),OR('Procurement Detail'!$K$22&gt;=0,'Procurement Detail'!$K$22="N/A")), "Eligible Short-term", "Ineligible Short-term")))))))</f>
        <v>Eligible Short-term</v>
      </c>
      <c r="J257" s="496" t="s">
        <v>693</v>
      </c>
      <c r="K257" s="639">
        <v>41816</v>
      </c>
      <c r="L257" s="481">
        <f t="shared" si="8"/>
        <v>42036</v>
      </c>
      <c r="M257" s="482" t="str">
        <f t="shared" si="9"/>
        <v>PASS</v>
      </c>
      <c r="N257" s="496">
        <v>77</v>
      </c>
    </row>
    <row r="258" spans="2:14" s="452" customFormat="1">
      <c r="B258" s="495"/>
      <c r="C258" s="496" t="s">
        <v>613</v>
      </c>
      <c r="D258" s="496" t="s">
        <v>593</v>
      </c>
      <c r="E258" s="496" t="s">
        <v>594</v>
      </c>
      <c r="F258" s="506" t="s">
        <v>161</v>
      </c>
      <c r="G258" s="559">
        <v>2012</v>
      </c>
      <c r="H258" s="556" t="s">
        <v>42</v>
      </c>
      <c r="I258" s="557" t="str">
        <f>IF(H258="","",IF(H258="Long-term","Long-term - N/A",IF(AND(H258="Short-term",G258&lt;=2010),"Eligible Short-term",(IF(AND(H258="Short-term",G258&lt;=2013, G258&gt;2010,OR('Procurement Detail'!$E$22&gt;=0,'Procurement Detail'!$E$22="N/A")),"Eligible Short-term",IF(AND(H258="Short-term",AND(G258&lt;=2016,G258&gt;2013),OR('Procurement Detail'!$H$22&gt;=0,'Procurement Detail'!$H$22="N/A")), "Eligible Short-term",IF(AND(H258="Short-term",AND(G258&lt;=2020,G258&gt;2016),OR('Procurement Detail'!$K$22&gt;=0,'Procurement Detail'!$K$22="N/A")), "Eligible Short-term", "Ineligible Short-term")))))))</f>
        <v>Eligible Short-term</v>
      </c>
      <c r="J258" s="496" t="s">
        <v>681</v>
      </c>
      <c r="K258" s="639">
        <v>41816</v>
      </c>
      <c r="L258" s="481">
        <f t="shared" si="8"/>
        <v>42401</v>
      </c>
      <c r="M258" s="482" t="str">
        <f t="shared" si="9"/>
        <v>PASS</v>
      </c>
      <c r="N258" s="496">
        <v>33</v>
      </c>
    </row>
    <row r="259" spans="2:14" s="452" customFormat="1">
      <c r="B259" s="495"/>
      <c r="C259" s="496" t="s">
        <v>613</v>
      </c>
      <c r="D259" s="496" t="s">
        <v>593</v>
      </c>
      <c r="E259" s="496" t="s">
        <v>594</v>
      </c>
      <c r="F259" s="506" t="s">
        <v>161</v>
      </c>
      <c r="G259" s="559">
        <v>2012</v>
      </c>
      <c r="H259" s="556" t="s">
        <v>42</v>
      </c>
      <c r="I259" s="557" t="str">
        <f>IF(H259="","",IF(H259="Long-term","Long-term - N/A",IF(AND(H259="Short-term",G259&lt;=2010),"Eligible Short-term",(IF(AND(H259="Short-term",G259&lt;=2013, G259&gt;2010,OR('Procurement Detail'!$E$22&gt;=0,'Procurement Detail'!$E$22="N/A")),"Eligible Short-term",IF(AND(H259="Short-term",AND(G259&lt;=2016,G259&gt;2013),OR('Procurement Detail'!$H$22&gt;=0,'Procurement Detail'!$H$22="N/A")), "Eligible Short-term",IF(AND(H259="Short-term",AND(G259&lt;=2020,G259&gt;2016),OR('Procurement Detail'!$K$22&gt;=0,'Procurement Detail'!$K$22="N/A")), "Eligible Short-term", "Ineligible Short-term")))))))</f>
        <v>Eligible Short-term</v>
      </c>
      <c r="J259" s="496" t="s">
        <v>694</v>
      </c>
      <c r="K259" s="639">
        <v>41816</v>
      </c>
      <c r="L259" s="481">
        <f t="shared" si="8"/>
        <v>42064</v>
      </c>
      <c r="M259" s="482" t="str">
        <f t="shared" si="9"/>
        <v>PASS</v>
      </c>
      <c r="N259" s="496">
        <v>20</v>
      </c>
    </row>
    <row r="260" spans="2:14" s="452" customFormat="1">
      <c r="B260" s="495"/>
      <c r="C260" s="496" t="s">
        <v>613</v>
      </c>
      <c r="D260" s="496" t="s">
        <v>593</v>
      </c>
      <c r="E260" s="496" t="s">
        <v>594</v>
      </c>
      <c r="F260" s="506" t="s">
        <v>161</v>
      </c>
      <c r="G260" s="559">
        <v>2012</v>
      </c>
      <c r="H260" s="556" t="s">
        <v>42</v>
      </c>
      <c r="I260" s="557" t="str">
        <f>IF(H260="","",IF(H260="Long-term","Long-term - N/A",IF(AND(H260="Short-term",G260&lt;=2010),"Eligible Short-term",(IF(AND(H260="Short-term",G260&lt;=2013, G260&gt;2010,OR('Procurement Detail'!$E$22&gt;=0,'Procurement Detail'!$E$22="N/A")),"Eligible Short-term",IF(AND(H260="Short-term",AND(G260&lt;=2016,G260&gt;2013),OR('Procurement Detail'!$H$22&gt;=0,'Procurement Detail'!$H$22="N/A")), "Eligible Short-term",IF(AND(H260="Short-term",AND(G260&lt;=2020,G260&gt;2016),OR('Procurement Detail'!$K$22&gt;=0,'Procurement Detail'!$K$22="N/A")), "Eligible Short-term", "Ineligible Short-term")))))))</f>
        <v>Eligible Short-term</v>
      </c>
      <c r="J260" s="496" t="s">
        <v>682</v>
      </c>
      <c r="K260" s="639">
        <v>41816</v>
      </c>
      <c r="L260" s="481">
        <f t="shared" si="8"/>
        <v>42430</v>
      </c>
      <c r="M260" s="482" t="str">
        <f t="shared" si="9"/>
        <v>PASS</v>
      </c>
      <c r="N260" s="496">
        <v>289</v>
      </c>
    </row>
    <row r="261" spans="2:14" s="452" customFormat="1">
      <c r="B261" s="495"/>
      <c r="C261" s="496" t="s">
        <v>613</v>
      </c>
      <c r="D261" s="496" t="s">
        <v>593</v>
      </c>
      <c r="E261" s="496" t="s">
        <v>594</v>
      </c>
      <c r="F261" s="506" t="s">
        <v>161</v>
      </c>
      <c r="G261" s="559">
        <v>2012</v>
      </c>
      <c r="H261" s="556" t="s">
        <v>42</v>
      </c>
      <c r="I261" s="557" t="str">
        <f>IF(H261="","",IF(H261="Long-term","Long-term - N/A",IF(AND(H261="Short-term",G261&lt;=2010),"Eligible Short-term",(IF(AND(H261="Short-term",G261&lt;=2013, G261&gt;2010,OR('Procurement Detail'!$E$22&gt;=0,'Procurement Detail'!$E$22="N/A")),"Eligible Short-term",IF(AND(H261="Short-term",AND(G261&lt;=2016,G261&gt;2013),OR('Procurement Detail'!$H$22&gt;=0,'Procurement Detail'!$H$22="N/A")), "Eligible Short-term",IF(AND(H261="Short-term",AND(G261&lt;=2020,G261&gt;2016),OR('Procurement Detail'!$K$22&gt;=0,'Procurement Detail'!$K$22="N/A")), "Eligible Short-term", "Ineligible Short-term")))))))</f>
        <v>Eligible Short-term</v>
      </c>
      <c r="J261" s="496" t="s">
        <v>695</v>
      </c>
      <c r="K261" s="639">
        <v>41816</v>
      </c>
      <c r="L261" s="481">
        <f t="shared" si="8"/>
        <v>42095</v>
      </c>
      <c r="M261" s="482" t="str">
        <f t="shared" si="9"/>
        <v>PASS</v>
      </c>
      <c r="N261" s="496">
        <v>6</v>
      </c>
    </row>
    <row r="262" spans="2:14" s="452" customFormat="1">
      <c r="B262" s="495"/>
      <c r="C262" s="496" t="s">
        <v>613</v>
      </c>
      <c r="D262" s="496" t="s">
        <v>593</v>
      </c>
      <c r="E262" s="496" t="s">
        <v>594</v>
      </c>
      <c r="F262" s="506" t="s">
        <v>161</v>
      </c>
      <c r="G262" s="559">
        <v>2012</v>
      </c>
      <c r="H262" s="556" t="s">
        <v>42</v>
      </c>
      <c r="I262" s="557" t="str">
        <f>IF(H262="","",IF(H262="Long-term","Long-term - N/A",IF(AND(H262="Short-term",G262&lt;=2010),"Eligible Short-term",(IF(AND(H262="Short-term",G262&lt;=2013, G262&gt;2010,OR('Procurement Detail'!$E$22&gt;=0,'Procurement Detail'!$E$22="N/A")),"Eligible Short-term",IF(AND(H262="Short-term",AND(G262&lt;=2016,G262&gt;2013),OR('Procurement Detail'!$H$22&gt;=0,'Procurement Detail'!$H$22="N/A")), "Eligible Short-term",IF(AND(H262="Short-term",AND(G262&lt;=2020,G262&gt;2016),OR('Procurement Detail'!$K$22&gt;=0,'Procurement Detail'!$K$22="N/A")), "Eligible Short-term", "Ineligible Short-term")))))))</f>
        <v>Eligible Short-term</v>
      </c>
      <c r="J262" s="496" t="s">
        <v>668</v>
      </c>
      <c r="K262" s="639">
        <v>41816</v>
      </c>
      <c r="L262" s="481">
        <f t="shared" si="8"/>
        <v>42461</v>
      </c>
      <c r="M262" s="482" t="str">
        <f t="shared" si="9"/>
        <v>PASS</v>
      </c>
      <c r="N262" s="496">
        <v>192</v>
      </c>
    </row>
    <row r="263" spans="2:14" s="452" customFormat="1">
      <c r="B263" s="495"/>
      <c r="C263" s="496" t="s">
        <v>613</v>
      </c>
      <c r="D263" s="496" t="s">
        <v>593</v>
      </c>
      <c r="E263" s="496" t="s">
        <v>594</v>
      </c>
      <c r="F263" s="506" t="s">
        <v>161</v>
      </c>
      <c r="G263" s="559">
        <v>2012</v>
      </c>
      <c r="H263" s="556" t="s">
        <v>42</v>
      </c>
      <c r="I263" s="557" t="str">
        <f>IF(H263="","",IF(H263="Long-term","Long-term - N/A",IF(AND(H263="Short-term",G263&lt;=2010),"Eligible Short-term",(IF(AND(H263="Short-term",G263&lt;=2013, G263&gt;2010,OR('Procurement Detail'!$E$22&gt;=0,'Procurement Detail'!$E$22="N/A")),"Eligible Short-term",IF(AND(H263="Short-term",AND(G263&lt;=2016,G263&gt;2013),OR('Procurement Detail'!$H$22&gt;=0,'Procurement Detail'!$H$22="N/A")), "Eligible Short-term",IF(AND(H263="Short-term",AND(G263&lt;=2020,G263&gt;2016),OR('Procurement Detail'!$K$22&gt;=0,'Procurement Detail'!$K$22="N/A")), "Eligible Short-term", "Ineligible Short-term")))))))</f>
        <v>Eligible Short-term</v>
      </c>
      <c r="J263" s="496" t="s">
        <v>696</v>
      </c>
      <c r="K263" s="639">
        <v>41816</v>
      </c>
      <c r="L263" s="481">
        <f t="shared" si="8"/>
        <v>42125</v>
      </c>
      <c r="M263" s="482" t="str">
        <f t="shared" si="9"/>
        <v>PASS</v>
      </c>
      <c r="N263" s="496">
        <v>5</v>
      </c>
    </row>
    <row r="264" spans="2:14" s="452" customFormat="1">
      <c r="B264" s="495"/>
      <c r="C264" s="496" t="s">
        <v>613</v>
      </c>
      <c r="D264" s="496" t="s">
        <v>593</v>
      </c>
      <c r="E264" s="496" t="s">
        <v>594</v>
      </c>
      <c r="F264" s="506" t="s">
        <v>161</v>
      </c>
      <c r="G264" s="559">
        <v>2012</v>
      </c>
      <c r="H264" s="556" t="s">
        <v>42</v>
      </c>
      <c r="I264" s="557" t="str">
        <f>IF(H264="","",IF(H264="Long-term","Long-term - N/A",IF(AND(H264="Short-term",G264&lt;=2010),"Eligible Short-term",(IF(AND(H264="Short-term",G264&lt;=2013, G264&gt;2010,OR('Procurement Detail'!$E$22&gt;=0,'Procurement Detail'!$E$22="N/A")),"Eligible Short-term",IF(AND(H264="Short-term",AND(G264&lt;=2016,G264&gt;2013),OR('Procurement Detail'!$H$22&gt;=0,'Procurement Detail'!$H$22="N/A")), "Eligible Short-term",IF(AND(H264="Short-term",AND(G264&lt;=2020,G264&gt;2016),OR('Procurement Detail'!$K$22&gt;=0,'Procurement Detail'!$K$22="N/A")), "Eligible Short-term", "Ineligible Short-term")))))))</f>
        <v>Eligible Short-term</v>
      </c>
      <c r="J264" s="496" t="s">
        <v>670</v>
      </c>
      <c r="K264" s="639">
        <v>41816</v>
      </c>
      <c r="L264" s="481">
        <f t="shared" si="8"/>
        <v>42491</v>
      </c>
      <c r="M264" s="482" t="str">
        <f t="shared" si="9"/>
        <v>PASS</v>
      </c>
      <c r="N264" s="496">
        <v>135</v>
      </c>
    </row>
    <row r="265" spans="2:14" s="452" customFormat="1">
      <c r="B265" s="495"/>
      <c r="C265" s="496" t="s">
        <v>613</v>
      </c>
      <c r="D265" s="496" t="s">
        <v>593</v>
      </c>
      <c r="E265" s="496" t="s">
        <v>594</v>
      </c>
      <c r="F265" s="506" t="s">
        <v>161</v>
      </c>
      <c r="G265" s="559">
        <v>2012</v>
      </c>
      <c r="H265" s="556" t="s">
        <v>42</v>
      </c>
      <c r="I265" s="557" t="str">
        <f>IF(H265="","",IF(H265="Long-term","Long-term - N/A",IF(AND(H265="Short-term",G265&lt;=2010),"Eligible Short-term",(IF(AND(H265="Short-term",G265&lt;=2013, G265&gt;2010,OR('Procurement Detail'!$E$22&gt;=0,'Procurement Detail'!$E$22="N/A")),"Eligible Short-term",IF(AND(H265="Short-term",AND(G265&lt;=2016,G265&gt;2013),OR('Procurement Detail'!$H$22&gt;=0,'Procurement Detail'!$H$22="N/A")), "Eligible Short-term",IF(AND(H265="Short-term",AND(G265&lt;=2020,G265&gt;2016),OR('Procurement Detail'!$K$22&gt;=0,'Procurement Detail'!$K$22="N/A")), "Eligible Short-term", "Ineligible Short-term")))))))</f>
        <v>Eligible Short-term</v>
      </c>
      <c r="J265" s="496" t="s">
        <v>698</v>
      </c>
      <c r="K265" s="639">
        <v>41816</v>
      </c>
      <c r="L265" s="481">
        <f t="shared" si="8"/>
        <v>42156</v>
      </c>
      <c r="M265" s="482" t="str">
        <f t="shared" si="9"/>
        <v>PASS</v>
      </c>
      <c r="N265" s="496">
        <v>5</v>
      </c>
    </row>
    <row r="266" spans="2:14" s="452" customFormat="1">
      <c r="B266" s="495"/>
      <c r="C266" s="496" t="s">
        <v>613</v>
      </c>
      <c r="D266" s="496" t="s">
        <v>593</v>
      </c>
      <c r="E266" s="496" t="s">
        <v>594</v>
      </c>
      <c r="F266" s="506" t="s">
        <v>161</v>
      </c>
      <c r="G266" s="559">
        <v>2013</v>
      </c>
      <c r="H266" s="556" t="s">
        <v>42</v>
      </c>
      <c r="I266" s="557" t="str">
        <f>IF(H266="","",IF(H266="Long-term","Long-term - N/A",IF(AND(H266="Short-term",G266&lt;=2010),"Eligible Short-term",(IF(AND(H266="Short-term",G266&lt;=2013, G266&gt;2010,OR('Procurement Detail'!$E$22&gt;=0,'Procurement Detail'!$E$22="N/A")),"Eligible Short-term",IF(AND(H266="Short-term",AND(G266&lt;=2016,G266&gt;2013),OR('Procurement Detail'!$H$22&gt;=0,'Procurement Detail'!$H$22="N/A")), "Eligible Short-term",IF(AND(H266="Short-term",AND(G266&lt;=2020,G266&gt;2016),OR('Procurement Detail'!$K$22&gt;=0,'Procurement Detail'!$K$22="N/A")), "Eligible Short-term", "Ineligible Short-term")))))))</f>
        <v>Eligible Short-term</v>
      </c>
      <c r="J266" s="496" t="s">
        <v>669</v>
      </c>
      <c r="K266" s="639">
        <v>41816</v>
      </c>
      <c r="L266" s="481">
        <f t="shared" si="8"/>
        <v>42522</v>
      </c>
      <c r="M266" s="482" t="str">
        <f t="shared" si="9"/>
        <v>PASS</v>
      </c>
      <c r="N266" s="496">
        <v>155</v>
      </c>
    </row>
    <row r="267" spans="2:14" s="452" customFormat="1">
      <c r="B267" s="495"/>
      <c r="C267" s="496" t="s">
        <v>613</v>
      </c>
      <c r="D267" s="496" t="s">
        <v>593</v>
      </c>
      <c r="E267" s="496" t="s">
        <v>594</v>
      </c>
      <c r="F267" s="506" t="s">
        <v>161</v>
      </c>
      <c r="G267" s="559">
        <v>2012</v>
      </c>
      <c r="H267" s="556" t="s">
        <v>42</v>
      </c>
      <c r="I267" s="557" t="str">
        <f>IF(H267="","",IF(H267="Long-term","Long-term - N/A",IF(AND(H267="Short-term",G267&lt;=2010),"Eligible Short-term",(IF(AND(H267="Short-term",G267&lt;=2013, G267&gt;2010,OR('Procurement Detail'!$E$22&gt;=0,'Procurement Detail'!$E$22="N/A")),"Eligible Short-term",IF(AND(H267="Short-term",AND(G267&lt;=2016,G267&gt;2013),OR('Procurement Detail'!$H$22&gt;=0,'Procurement Detail'!$H$22="N/A")), "Eligible Short-term",IF(AND(H267="Short-term",AND(G267&lt;=2020,G267&gt;2016),OR('Procurement Detail'!$K$22&gt;=0,'Procurement Detail'!$K$22="N/A")), "Eligible Short-term", "Ineligible Short-term")))))))</f>
        <v>Eligible Short-term</v>
      </c>
      <c r="J267" s="496" t="s">
        <v>700</v>
      </c>
      <c r="K267" s="639">
        <v>41816</v>
      </c>
      <c r="L267" s="481">
        <f t="shared" si="8"/>
        <v>42186</v>
      </c>
      <c r="M267" s="482" t="str">
        <f t="shared" si="9"/>
        <v>PASS</v>
      </c>
      <c r="N267" s="496">
        <v>5</v>
      </c>
    </row>
    <row r="268" spans="2:14" s="452" customFormat="1">
      <c r="B268" s="495"/>
      <c r="C268" s="496" t="s">
        <v>613</v>
      </c>
      <c r="D268" s="496" t="s">
        <v>593</v>
      </c>
      <c r="E268" s="496" t="s">
        <v>594</v>
      </c>
      <c r="F268" s="506" t="s">
        <v>161</v>
      </c>
      <c r="G268" s="559">
        <v>2013</v>
      </c>
      <c r="H268" s="556" t="s">
        <v>42</v>
      </c>
      <c r="I268" s="557" t="str">
        <f>IF(H268="","",IF(H268="Long-term","Long-term - N/A",IF(AND(H268="Short-term",G268&lt;=2010),"Eligible Short-term",(IF(AND(H268="Short-term",G268&lt;=2013, G268&gt;2010,OR('Procurement Detail'!$E$22&gt;=0,'Procurement Detail'!$E$22="N/A")),"Eligible Short-term",IF(AND(H268="Short-term",AND(G268&lt;=2016,G268&gt;2013),OR('Procurement Detail'!$H$22&gt;=0,'Procurement Detail'!$H$22="N/A")), "Eligible Short-term",IF(AND(H268="Short-term",AND(G268&lt;=2020,G268&gt;2016),OR('Procurement Detail'!$K$22&gt;=0,'Procurement Detail'!$K$22="N/A")), "Eligible Short-term", "Ineligible Short-term")))))))</f>
        <v>Eligible Short-term</v>
      </c>
      <c r="J268" s="496" t="s">
        <v>671</v>
      </c>
      <c r="K268" s="639">
        <v>41816</v>
      </c>
      <c r="L268" s="481">
        <f t="shared" si="8"/>
        <v>42552</v>
      </c>
      <c r="M268" s="482" t="str">
        <f t="shared" si="9"/>
        <v>PASS</v>
      </c>
      <c r="N268" s="496">
        <v>266</v>
      </c>
    </row>
    <row r="269" spans="2:14" s="452" customFormat="1">
      <c r="B269" s="495"/>
      <c r="C269" s="496" t="s">
        <v>613</v>
      </c>
      <c r="D269" s="496" t="s">
        <v>593</v>
      </c>
      <c r="E269" s="496" t="s">
        <v>594</v>
      </c>
      <c r="F269" s="506" t="s">
        <v>161</v>
      </c>
      <c r="G269" s="559">
        <v>2012</v>
      </c>
      <c r="H269" s="556" t="s">
        <v>42</v>
      </c>
      <c r="I269" s="557" t="str">
        <f>IF(H269="","",IF(H269="Long-term","Long-term - N/A",IF(AND(H269="Short-term",G269&lt;=2010),"Eligible Short-term",(IF(AND(H269="Short-term",G269&lt;=2013, G269&gt;2010,OR('Procurement Detail'!$E$22&gt;=0,'Procurement Detail'!$E$22="N/A")),"Eligible Short-term",IF(AND(H269="Short-term",AND(G269&lt;=2016,G269&gt;2013),OR('Procurement Detail'!$H$22&gt;=0,'Procurement Detail'!$H$22="N/A")), "Eligible Short-term",IF(AND(H269="Short-term",AND(G269&lt;=2020,G269&gt;2016),OR('Procurement Detail'!$K$22&gt;=0,'Procurement Detail'!$K$22="N/A")), "Eligible Short-term", "Ineligible Short-term")))))))</f>
        <v>Eligible Short-term</v>
      </c>
      <c r="J269" s="496" t="s">
        <v>702</v>
      </c>
      <c r="K269" s="639">
        <v>41816</v>
      </c>
      <c r="L269" s="481">
        <f t="shared" si="8"/>
        <v>42217</v>
      </c>
      <c r="M269" s="482" t="str">
        <f t="shared" si="9"/>
        <v>PASS</v>
      </c>
      <c r="N269" s="496">
        <v>2</v>
      </c>
    </row>
    <row r="270" spans="2:14" s="452" customFormat="1">
      <c r="B270" s="495"/>
      <c r="C270" s="496" t="s">
        <v>613</v>
      </c>
      <c r="D270" s="496" t="s">
        <v>595</v>
      </c>
      <c r="E270" s="496" t="s">
        <v>596</v>
      </c>
      <c r="F270" s="506" t="s">
        <v>161</v>
      </c>
      <c r="G270" s="559">
        <v>2012</v>
      </c>
      <c r="H270" s="556" t="s">
        <v>42</v>
      </c>
      <c r="I270" s="557" t="str">
        <f>IF(H270="","",IF(H270="Long-term","Long-term - N/A",IF(AND(H270="Short-term",G270&lt;=2010),"Eligible Short-term",(IF(AND(H270="Short-term",G270&lt;=2013, G270&gt;2010,OR('Procurement Detail'!$E$22&gt;=0,'Procurement Detail'!$E$22="N/A")),"Eligible Short-term",IF(AND(H270="Short-term",AND(G270&lt;=2016,G270&gt;2013),OR('Procurement Detail'!$H$22&gt;=0,'Procurement Detail'!$H$22="N/A")), "Eligible Short-term",IF(AND(H270="Short-term",AND(G270&lt;=2020,G270&gt;2016),OR('Procurement Detail'!$K$22&gt;=0,'Procurement Detail'!$K$22="N/A")), "Eligible Short-term", "Ineligible Short-term")))))))</f>
        <v>Eligible Short-term</v>
      </c>
      <c r="J270" s="496" t="s">
        <v>674</v>
      </c>
      <c r="K270" s="639">
        <v>41816</v>
      </c>
      <c r="L270" s="481">
        <f t="shared" si="8"/>
        <v>42339</v>
      </c>
      <c r="M270" s="482" t="str">
        <f t="shared" si="9"/>
        <v>PASS</v>
      </c>
      <c r="N270" s="496">
        <v>19</v>
      </c>
    </row>
    <row r="271" spans="2:14" s="452" customFormat="1">
      <c r="B271" s="495"/>
      <c r="C271" s="496" t="s">
        <v>613</v>
      </c>
      <c r="D271" s="496" t="s">
        <v>595</v>
      </c>
      <c r="E271" s="496" t="s">
        <v>596</v>
      </c>
      <c r="F271" s="506" t="s">
        <v>161</v>
      </c>
      <c r="G271" s="559">
        <v>2012</v>
      </c>
      <c r="H271" s="556" t="s">
        <v>42</v>
      </c>
      <c r="I271" s="557" t="str">
        <f>IF(H271="","",IF(H271="Long-term","Long-term - N/A",IF(AND(H271="Short-term",G271&lt;=2010),"Eligible Short-term",(IF(AND(H271="Short-term",G271&lt;=2013, G271&gt;2010,OR('Procurement Detail'!$E$22&gt;=0,'Procurement Detail'!$E$22="N/A")),"Eligible Short-term",IF(AND(H271="Short-term",AND(G271&lt;=2016,G271&gt;2013),OR('Procurement Detail'!$H$22&gt;=0,'Procurement Detail'!$H$22="N/A")), "Eligible Short-term",IF(AND(H271="Short-term",AND(G271&lt;=2020,G271&gt;2016),OR('Procurement Detail'!$K$22&gt;=0,'Procurement Detail'!$K$22="N/A")), "Eligible Short-term", "Ineligible Short-term")))))))</f>
        <v>Eligible Short-term</v>
      </c>
      <c r="J271" s="496" t="s">
        <v>684</v>
      </c>
      <c r="K271" s="639">
        <v>41816</v>
      </c>
      <c r="L271" s="481">
        <f t="shared" si="8"/>
        <v>42248</v>
      </c>
      <c r="M271" s="482" t="str">
        <f t="shared" si="9"/>
        <v>PASS</v>
      </c>
      <c r="N271" s="496">
        <v>6</v>
      </c>
    </row>
    <row r="272" spans="2:14" s="452" customFormat="1">
      <c r="B272" s="495"/>
      <c r="C272" s="496" t="s">
        <v>613</v>
      </c>
      <c r="D272" s="496" t="s">
        <v>595</v>
      </c>
      <c r="E272" s="496" t="s">
        <v>596</v>
      </c>
      <c r="F272" s="506" t="s">
        <v>161</v>
      </c>
      <c r="G272" s="559">
        <v>2013</v>
      </c>
      <c r="H272" s="556" t="s">
        <v>42</v>
      </c>
      <c r="I272" s="557" t="str">
        <f>IF(H272="","",IF(H272="Long-term","Long-term - N/A",IF(AND(H272="Short-term",G272&lt;=2010),"Eligible Short-term",(IF(AND(H272="Short-term",G272&lt;=2013, G272&gt;2010,OR('Procurement Detail'!$E$22&gt;=0,'Procurement Detail'!$E$22="N/A")),"Eligible Short-term",IF(AND(H272="Short-term",AND(G272&lt;=2016,G272&gt;2013),OR('Procurement Detail'!$H$22&gt;=0,'Procurement Detail'!$H$22="N/A")), "Eligible Short-term",IF(AND(H272="Short-term",AND(G272&lt;=2020,G272&gt;2016),OR('Procurement Detail'!$K$22&gt;=0,'Procurement Detail'!$K$22="N/A")), "Eligible Short-term", "Ineligible Short-term")))))))</f>
        <v>Eligible Short-term</v>
      </c>
      <c r="J272" s="496" t="s">
        <v>685</v>
      </c>
      <c r="K272" s="639">
        <v>41816</v>
      </c>
      <c r="L272" s="481">
        <f t="shared" si="8"/>
        <v>42614</v>
      </c>
      <c r="M272" s="482" t="str">
        <f t="shared" si="9"/>
        <v>PASS</v>
      </c>
      <c r="N272" s="496">
        <v>70</v>
      </c>
    </row>
    <row r="273" spans="2:14" s="452" customFormat="1">
      <c r="B273" s="495"/>
      <c r="C273" s="496" t="s">
        <v>613</v>
      </c>
      <c r="D273" s="496" t="s">
        <v>595</v>
      </c>
      <c r="E273" s="496" t="s">
        <v>596</v>
      </c>
      <c r="F273" s="506" t="s">
        <v>161</v>
      </c>
      <c r="G273" s="559">
        <v>2012</v>
      </c>
      <c r="H273" s="556" t="s">
        <v>42</v>
      </c>
      <c r="I273" s="557" t="str">
        <f>IF(H273="","",IF(H273="Long-term","Long-term - N/A",IF(AND(H273="Short-term",G273&lt;=2010),"Eligible Short-term",(IF(AND(H273="Short-term",G273&lt;=2013, G273&gt;2010,OR('Procurement Detail'!$E$22&gt;=0,'Procurement Detail'!$E$22="N/A")),"Eligible Short-term",IF(AND(H273="Short-term",AND(G273&lt;=2016,G273&gt;2013),OR('Procurement Detail'!$H$22&gt;=0,'Procurement Detail'!$H$22="N/A")), "Eligible Short-term",IF(AND(H273="Short-term",AND(G273&lt;=2020,G273&gt;2016),OR('Procurement Detail'!$K$22&gt;=0,'Procurement Detail'!$K$22="N/A")), "Eligible Short-term", "Ineligible Short-term")))))))</f>
        <v>Eligible Short-term</v>
      </c>
      <c r="J273" s="496" t="s">
        <v>687</v>
      </c>
      <c r="K273" s="639">
        <v>41816</v>
      </c>
      <c r="L273" s="481">
        <f t="shared" si="8"/>
        <v>42278</v>
      </c>
      <c r="M273" s="482" t="str">
        <f t="shared" si="9"/>
        <v>PASS</v>
      </c>
      <c r="N273" s="496">
        <v>11</v>
      </c>
    </row>
    <row r="274" spans="2:14" s="452" customFormat="1">
      <c r="B274" s="495"/>
      <c r="C274" s="496" t="s">
        <v>613</v>
      </c>
      <c r="D274" s="496" t="s">
        <v>595</v>
      </c>
      <c r="E274" s="496" t="s">
        <v>596</v>
      </c>
      <c r="F274" s="506" t="s">
        <v>161</v>
      </c>
      <c r="G274" s="559">
        <v>2012</v>
      </c>
      <c r="H274" s="556" t="s">
        <v>42</v>
      </c>
      <c r="I274" s="557" t="str">
        <f>IF(H274="","",IF(H274="Long-term","Long-term - N/A",IF(AND(H274="Short-term",G274&lt;=2010),"Eligible Short-term",(IF(AND(H274="Short-term",G274&lt;=2013, G274&gt;2010,OR('Procurement Detail'!$E$22&gt;=0,'Procurement Detail'!$E$22="N/A")),"Eligible Short-term",IF(AND(H274="Short-term",AND(G274&lt;=2016,G274&gt;2013),OR('Procurement Detail'!$H$22&gt;=0,'Procurement Detail'!$H$22="N/A")), "Eligible Short-term",IF(AND(H274="Short-term",AND(G274&lt;=2020,G274&gt;2016),OR('Procurement Detail'!$K$22&gt;=0,'Procurement Detail'!$K$22="N/A")), "Eligible Short-term", "Ineligible Short-term")))))))</f>
        <v>Eligible Short-term</v>
      </c>
      <c r="J274" s="496" t="s">
        <v>690</v>
      </c>
      <c r="K274" s="639">
        <v>41816</v>
      </c>
      <c r="L274" s="481">
        <f t="shared" si="8"/>
        <v>42309</v>
      </c>
      <c r="M274" s="482" t="str">
        <f t="shared" si="9"/>
        <v>PASS</v>
      </c>
      <c r="N274" s="496">
        <v>23</v>
      </c>
    </row>
    <row r="275" spans="2:14" s="452" customFormat="1">
      <c r="B275" s="495"/>
      <c r="C275" s="496" t="s">
        <v>613</v>
      </c>
      <c r="D275" s="496" t="s">
        <v>595</v>
      </c>
      <c r="E275" s="496" t="s">
        <v>596</v>
      </c>
      <c r="F275" s="506" t="s">
        <v>161</v>
      </c>
      <c r="G275" s="559">
        <v>2012</v>
      </c>
      <c r="H275" s="556" t="s">
        <v>42</v>
      </c>
      <c r="I275" s="557" t="str">
        <f>IF(H275="","",IF(H275="Long-term","Long-term - N/A",IF(AND(H275="Short-term",G275&lt;=2010),"Eligible Short-term",(IF(AND(H275="Short-term",G275&lt;=2013, G275&gt;2010,OR('Procurement Detail'!$E$22&gt;=0,'Procurement Detail'!$E$22="N/A")),"Eligible Short-term",IF(AND(H275="Short-term",AND(G275&lt;=2016,G275&gt;2013),OR('Procurement Detail'!$H$22&gt;=0,'Procurement Detail'!$H$22="N/A")), "Eligible Short-term",IF(AND(H275="Short-term",AND(G275&lt;=2020,G275&gt;2016),OR('Procurement Detail'!$K$22&gt;=0,'Procurement Detail'!$K$22="N/A")), "Eligible Short-term", "Ineligible Short-term")))))))</f>
        <v>Eligible Short-term</v>
      </c>
      <c r="J275" s="496" t="s">
        <v>692</v>
      </c>
      <c r="K275" s="639">
        <v>41816</v>
      </c>
      <c r="L275" s="481">
        <f t="shared" si="8"/>
        <v>42370</v>
      </c>
      <c r="M275" s="482" t="str">
        <f t="shared" si="9"/>
        <v>PASS</v>
      </c>
      <c r="N275" s="496">
        <v>13</v>
      </c>
    </row>
    <row r="276" spans="2:14" s="452" customFormat="1">
      <c r="B276" s="495"/>
      <c r="C276" s="496" t="s">
        <v>613</v>
      </c>
      <c r="D276" s="496" t="s">
        <v>595</v>
      </c>
      <c r="E276" s="496" t="s">
        <v>596</v>
      </c>
      <c r="F276" s="506" t="s">
        <v>161</v>
      </c>
      <c r="G276" s="559">
        <v>2012</v>
      </c>
      <c r="H276" s="556" t="s">
        <v>42</v>
      </c>
      <c r="I276" s="557" t="str">
        <f>IF(H276="","",IF(H276="Long-term","Long-term - N/A",IF(AND(H276="Short-term",G276&lt;=2010),"Eligible Short-term",(IF(AND(H276="Short-term",G276&lt;=2013, G276&gt;2010,OR('Procurement Detail'!$E$22&gt;=0,'Procurement Detail'!$E$22="N/A")),"Eligible Short-term",IF(AND(H276="Short-term",AND(G276&lt;=2016,G276&gt;2013),OR('Procurement Detail'!$H$22&gt;=0,'Procurement Detail'!$H$22="N/A")), "Eligible Short-term",IF(AND(H276="Short-term",AND(G276&lt;=2020,G276&gt;2016),OR('Procurement Detail'!$K$22&gt;=0,'Procurement Detail'!$K$22="N/A")), "Eligible Short-term", "Ineligible Short-term")))))))</f>
        <v>Eligible Short-term</v>
      </c>
      <c r="J276" s="496" t="s">
        <v>693</v>
      </c>
      <c r="K276" s="639">
        <v>41816</v>
      </c>
      <c r="L276" s="481">
        <f t="shared" si="8"/>
        <v>42036</v>
      </c>
      <c r="M276" s="482" t="str">
        <f t="shared" si="9"/>
        <v>PASS</v>
      </c>
      <c r="N276" s="496">
        <v>22</v>
      </c>
    </row>
    <row r="277" spans="2:14" s="452" customFormat="1">
      <c r="B277" s="495"/>
      <c r="C277" s="496" t="s">
        <v>613</v>
      </c>
      <c r="D277" s="496" t="s">
        <v>595</v>
      </c>
      <c r="E277" s="496" t="s">
        <v>596</v>
      </c>
      <c r="F277" s="506" t="s">
        <v>161</v>
      </c>
      <c r="G277" s="559">
        <v>2012</v>
      </c>
      <c r="H277" s="556" t="s">
        <v>42</v>
      </c>
      <c r="I277" s="557" t="str">
        <f>IF(H277="","",IF(H277="Long-term","Long-term - N/A",IF(AND(H277="Short-term",G277&lt;=2010),"Eligible Short-term",(IF(AND(H277="Short-term",G277&lt;=2013, G277&gt;2010,OR('Procurement Detail'!$E$22&gt;=0,'Procurement Detail'!$E$22="N/A")),"Eligible Short-term",IF(AND(H277="Short-term",AND(G277&lt;=2016,G277&gt;2013),OR('Procurement Detail'!$H$22&gt;=0,'Procurement Detail'!$H$22="N/A")), "Eligible Short-term",IF(AND(H277="Short-term",AND(G277&lt;=2020,G277&gt;2016),OR('Procurement Detail'!$K$22&gt;=0,'Procurement Detail'!$K$22="N/A")), "Eligible Short-term", "Ineligible Short-term")))))))</f>
        <v>Eligible Short-term</v>
      </c>
      <c r="J277" s="496" t="s">
        <v>681</v>
      </c>
      <c r="K277" s="639">
        <v>41816</v>
      </c>
      <c r="L277" s="481">
        <f t="shared" si="8"/>
        <v>42401</v>
      </c>
      <c r="M277" s="482" t="str">
        <f t="shared" si="9"/>
        <v>PASS</v>
      </c>
      <c r="N277" s="496">
        <v>33</v>
      </c>
    </row>
    <row r="278" spans="2:14" s="452" customFormat="1">
      <c r="B278" s="495"/>
      <c r="C278" s="496" t="s">
        <v>613</v>
      </c>
      <c r="D278" s="496" t="s">
        <v>595</v>
      </c>
      <c r="E278" s="496" t="s">
        <v>596</v>
      </c>
      <c r="F278" s="506" t="s">
        <v>161</v>
      </c>
      <c r="G278" s="559">
        <v>2012</v>
      </c>
      <c r="H278" s="556" t="s">
        <v>42</v>
      </c>
      <c r="I278" s="557" t="str">
        <f>IF(H278="","",IF(H278="Long-term","Long-term - N/A",IF(AND(H278="Short-term",G278&lt;=2010),"Eligible Short-term",(IF(AND(H278="Short-term",G278&lt;=2013, G278&gt;2010,OR('Procurement Detail'!$E$22&gt;=0,'Procurement Detail'!$E$22="N/A")),"Eligible Short-term",IF(AND(H278="Short-term",AND(G278&lt;=2016,G278&gt;2013),OR('Procurement Detail'!$H$22&gt;=0,'Procurement Detail'!$H$22="N/A")), "Eligible Short-term",IF(AND(H278="Short-term",AND(G278&lt;=2020,G278&gt;2016),OR('Procurement Detail'!$K$22&gt;=0,'Procurement Detail'!$K$22="N/A")), "Eligible Short-term", "Ineligible Short-term")))))))</f>
        <v>Eligible Short-term</v>
      </c>
      <c r="J278" s="496" t="s">
        <v>694</v>
      </c>
      <c r="K278" s="639">
        <v>41816</v>
      </c>
      <c r="L278" s="481">
        <f t="shared" si="8"/>
        <v>42064</v>
      </c>
      <c r="M278" s="482" t="str">
        <f t="shared" si="9"/>
        <v>PASS</v>
      </c>
      <c r="N278" s="496">
        <v>21</v>
      </c>
    </row>
    <row r="279" spans="2:14" s="452" customFormat="1">
      <c r="B279" s="495"/>
      <c r="C279" s="496" t="s">
        <v>613</v>
      </c>
      <c r="D279" s="496" t="s">
        <v>595</v>
      </c>
      <c r="E279" s="496" t="s">
        <v>596</v>
      </c>
      <c r="F279" s="506" t="s">
        <v>161</v>
      </c>
      <c r="G279" s="559">
        <v>2012</v>
      </c>
      <c r="H279" s="556" t="s">
        <v>42</v>
      </c>
      <c r="I279" s="557" t="str">
        <f>IF(H279="","",IF(H279="Long-term","Long-term - N/A",IF(AND(H279="Short-term",G279&lt;=2010),"Eligible Short-term",(IF(AND(H279="Short-term",G279&lt;=2013, G279&gt;2010,OR('Procurement Detail'!$E$22&gt;=0,'Procurement Detail'!$E$22="N/A")),"Eligible Short-term",IF(AND(H279="Short-term",AND(G279&lt;=2016,G279&gt;2013),OR('Procurement Detail'!$H$22&gt;=0,'Procurement Detail'!$H$22="N/A")), "Eligible Short-term",IF(AND(H279="Short-term",AND(G279&lt;=2020,G279&gt;2016),OR('Procurement Detail'!$K$22&gt;=0,'Procurement Detail'!$K$22="N/A")), "Eligible Short-term", "Ineligible Short-term")))))))</f>
        <v>Eligible Short-term</v>
      </c>
      <c r="J279" s="496" t="s">
        <v>682</v>
      </c>
      <c r="K279" s="639">
        <v>41816</v>
      </c>
      <c r="L279" s="481">
        <f t="shared" si="8"/>
        <v>42430</v>
      </c>
      <c r="M279" s="482" t="str">
        <f t="shared" si="9"/>
        <v>PASS</v>
      </c>
      <c r="N279" s="496">
        <v>289</v>
      </c>
    </row>
    <row r="280" spans="2:14" s="452" customFormat="1">
      <c r="B280" s="495"/>
      <c r="C280" s="496" t="s">
        <v>613</v>
      </c>
      <c r="D280" s="496" t="s">
        <v>595</v>
      </c>
      <c r="E280" s="496" t="s">
        <v>596</v>
      </c>
      <c r="F280" s="506" t="s">
        <v>161</v>
      </c>
      <c r="G280" s="559">
        <v>2012</v>
      </c>
      <c r="H280" s="556" t="s">
        <v>42</v>
      </c>
      <c r="I280" s="557" t="str">
        <f>IF(H280="","",IF(H280="Long-term","Long-term - N/A",IF(AND(H280="Short-term",G280&lt;=2010),"Eligible Short-term",(IF(AND(H280="Short-term",G280&lt;=2013, G280&gt;2010,OR('Procurement Detail'!$E$22&gt;=0,'Procurement Detail'!$E$22="N/A")),"Eligible Short-term",IF(AND(H280="Short-term",AND(G280&lt;=2016,G280&gt;2013),OR('Procurement Detail'!$H$22&gt;=0,'Procurement Detail'!$H$22="N/A")), "Eligible Short-term",IF(AND(H280="Short-term",AND(G280&lt;=2020,G280&gt;2016),OR('Procurement Detail'!$K$22&gt;=0,'Procurement Detail'!$K$22="N/A")), "Eligible Short-term", "Ineligible Short-term")))))))</f>
        <v>Eligible Short-term</v>
      </c>
      <c r="J280" s="496" t="s">
        <v>695</v>
      </c>
      <c r="K280" s="639">
        <v>41816</v>
      </c>
      <c r="L280" s="481">
        <f t="shared" si="8"/>
        <v>42095</v>
      </c>
      <c r="M280" s="482" t="str">
        <f t="shared" si="9"/>
        <v>PASS</v>
      </c>
      <c r="N280" s="496">
        <v>6</v>
      </c>
    </row>
    <row r="281" spans="2:14" s="452" customFormat="1">
      <c r="B281" s="495"/>
      <c r="C281" s="496" t="s">
        <v>613</v>
      </c>
      <c r="D281" s="496" t="s">
        <v>595</v>
      </c>
      <c r="E281" s="496" t="s">
        <v>596</v>
      </c>
      <c r="F281" s="506" t="s">
        <v>161</v>
      </c>
      <c r="G281" s="559">
        <v>2012</v>
      </c>
      <c r="H281" s="556" t="s">
        <v>42</v>
      </c>
      <c r="I281" s="557" t="str">
        <f>IF(H281="","",IF(H281="Long-term","Long-term - N/A",IF(AND(H281="Short-term",G281&lt;=2010),"Eligible Short-term",(IF(AND(H281="Short-term",G281&lt;=2013, G281&gt;2010,OR('Procurement Detail'!$E$22&gt;=0,'Procurement Detail'!$E$22="N/A")),"Eligible Short-term",IF(AND(H281="Short-term",AND(G281&lt;=2016,G281&gt;2013),OR('Procurement Detail'!$H$22&gt;=0,'Procurement Detail'!$H$22="N/A")), "Eligible Short-term",IF(AND(H281="Short-term",AND(G281&lt;=2020,G281&gt;2016),OR('Procurement Detail'!$K$22&gt;=0,'Procurement Detail'!$K$22="N/A")), "Eligible Short-term", "Ineligible Short-term")))))))</f>
        <v>Eligible Short-term</v>
      </c>
      <c r="J281" s="496" t="s">
        <v>668</v>
      </c>
      <c r="K281" s="639">
        <v>41816</v>
      </c>
      <c r="L281" s="481">
        <f t="shared" si="8"/>
        <v>42461</v>
      </c>
      <c r="M281" s="482" t="str">
        <f t="shared" si="9"/>
        <v>PASS</v>
      </c>
      <c r="N281" s="496">
        <v>192</v>
      </c>
    </row>
    <row r="282" spans="2:14" s="452" customFormat="1">
      <c r="B282" s="495"/>
      <c r="C282" s="496" t="s">
        <v>613</v>
      </c>
      <c r="D282" s="496" t="s">
        <v>595</v>
      </c>
      <c r="E282" s="496" t="s">
        <v>596</v>
      </c>
      <c r="F282" s="506" t="s">
        <v>161</v>
      </c>
      <c r="G282" s="559">
        <v>2012</v>
      </c>
      <c r="H282" s="556" t="s">
        <v>42</v>
      </c>
      <c r="I282" s="557" t="str">
        <f>IF(H282="","",IF(H282="Long-term","Long-term - N/A",IF(AND(H282="Short-term",G282&lt;=2010),"Eligible Short-term",(IF(AND(H282="Short-term",G282&lt;=2013, G282&gt;2010,OR('Procurement Detail'!$E$22&gt;=0,'Procurement Detail'!$E$22="N/A")),"Eligible Short-term",IF(AND(H282="Short-term",AND(G282&lt;=2016,G282&gt;2013),OR('Procurement Detail'!$H$22&gt;=0,'Procurement Detail'!$H$22="N/A")), "Eligible Short-term",IF(AND(H282="Short-term",AND(G282&lt;=2020,G282&gt;2016),OR('Procurement Detail'!$K$22&gt;=0,'Procurement Detail'!$K$22="N/A")), "Eligible Short-term", "Ineligible Short-term")))))))</f>
        <v>Eligible Short-term</v>
      </c>
      <c r="J282" s="496" t="s">
        <v>696</v>
      </c>
      <c r="K282" s="639">
        <v>41816</v>
      </c>
      <c r="L282" s="481">
        <f t="shared" si="8"/>
        <v>42125</v>
      </c>
      <c r="M282" s="482" t="str">
        <f t="shared" si="9"/>
        <v>PASS</v>
      </c>
      <c r="N282" s="496">
        <v>6</v>
      </c>
    </row>
    <row r="283" spans="2:14" s="452" customFormat="1">
      <c r="B283" s="495"/>
      <c r="C283" s="496" t="s">
        <v>613</v>
      </c>
      <c r="D283" s="496" t="s">
        <v>595</v>
      </c>
      <c r="E283" s="496" t="s">
        <v>596</v>
      </c>
      <c r="F283" s="506" t="s">
        <v>161</v>
      </c>
      <c r="G283" s="559">
        <v>2012</v>
      </c>
      <c r="H283" s="556" t="s">
        <v>42</v>
      </c>
      <c r="I283" s="557" t="str">
        <f>IF(H283="","",IF(H283="Long-term","Long-term - N/A",IF(AND(H283="Short-term",G283&lt;=2010),"Eligible Short-term",(IF(AND(H283="Short-term",G283&lt;=2013, G283&gt;2010,OR('Procurement Detail'!$E$22&gt;=0,'Procurement Detail'!$E$22="N/A")),"Eligible Short-term",IF(AND(H283="Short-term",AND(G283&lt;=2016,G283&gt;2013),OR('Procurement Detail'!$H$22&gt;=0,'Procurement Detail'!$H$22="N/A")), "Eligible Short-term",IF(AND(H283="Short-term",AND(G283&lt;=2020,G283&gt;2016),OR('Procurement Detail'!$K$22&gt;=0,'Procurement Detail'!$K$22="N/A")), "Eligible Short-term", "Ineligible Short-term")))))))</f>
        <v>Eligible Short-term</v>
      </c>
      <c r="J283" s="496" t="s">
        <v>670</v>
      </c>
      <c r="K283" s="639">
        <v>41816</v>
      </c>
      <c r="L283" s="481">
        <f t="shared" si="8"/>
        <v>42491</v>
      </c>
      <c r="M283" s="482" t="str">
        <f t="shared" si="9"/>
        <v>PASS</v>
      </c>
      <c r="N283" s="496">
        <v>135</v>
      </c>
    </row>
    <row r="284" spans="2:14" s="452" customFormat="1">
      <c r="B284" s="495"/>
      <c r="C284" s="496" t="s">
        <v>613</v>
      </c>
      <c r="D284" s="496" t="s">
        <v>595</v>
      </c>
      <c r="E284" s="496" t="s">
        <v>596</v>
      </c>
      <c r="F284" s="506" t="s">
        <v>161</v>
      </c>
      <c r="G284" s="559">
        <v>2012</v>
      </c>
      <c r="H284" s="556" t="s">
        <v>42</v>
      </c>
      <c r="I284" s="557" t="str">
        <f>IF(H284="","",IF(H284="Long-term","Long-term - N/A",IF(AND(H284="Short-term",G284&lt;=2010),"Eligible Short-term",(IF(AND(H284="Short-term",G284&lt;=2013, G284&gt;2010,OR('Procurement Detail'!$E$22&gt;=0,'Procurement Detail'!$E$22="N/A")),"Eligible Short-term",IF(AND(H284="Short-term",AND(G284&lt;=2016,G284&gt;2013),OR('Procurement Detail'!$H$22&gt;=0,'Procurement Detail'!$H$22="N/A")), "Eligible Short-term",IF(AND(H284="Short-term",AND(G284&lt;=2020,G284&gt;2016),OR('Procurement Detail'!$K$22&gt;=0,'Procurement Detail'!$K$22="N/A")), "Eligible Short-term", "Ineligible Short-term")))))))</f>
        <v>Eligible Short-term</v>
      </c>
      <c r="J284" s="496" t="s">
        <v>698</v>
      </c>
      <c r="K284" s="639">
        <v>41816</v>
      </c>
      <c r="L284" s="481">
        <f t="shared" si="8"/>
        <v>42156</v>
      </c>
      <c r="M284" s="482" t="str">
        <f t="shared" si="9"/>
        <v>PASS</v>
      </c>
      <c r="N284" s="496">
        <v>6</v>
      </c>
    </row>
    <row r="285" spans="2:14" s="452" customFormat="1">
      <c r="B285" s="495"/>
      <c r="C285" s="496" t="s">
        <v>613</v>
      </c>
      <c r="D285" s="496" t="s">
        <v>595</v>
      </c>
      <c r="E285" s="496" t="s">
        <v>596</v>
      </c>
      <c r="F285" s="506" t="s">
        <v>161</v>
      </c>
      <c r="G285" s="559">
        <v>2013</v>
      </c>
      <c r="H285" s="556" t="s">
        <v>42</v>
      </c>
      <c r="I285" s="557" t="str">
        <f>IF(H285="","",IF(H285="Long-term","Long-term - N/A",IF(AND(H285="Short-term",G285&lt;=2010),"Eligible Short-term",(IF(AND(H285="Short-term",G285&lt;=2013, G285&gt;2010,OR('Procurement Detail'!$E$22&gt;=0,'Procurement Detail'!$E$22="N/A")),"Eligible Short-term",IF(AND(H285="Short-term",AND(G285&lt;=2016,G285&gt;2013),OR('Procurement Detail'!$H$22&gt;=0,'Procurement Detail'!$H$22="N/A")), "Eligible Short-term",IF(AND(H285="Short-term",AND(G285&lt;=2020,G285&gt;2016),OR('Procurement Detail'!$K$22&gt;=0,'Procurement Detail'!$K$22="N/A")), "Eligible Short-term", "Ineligible Short-term")))))))</f>
        <v>Eligible Short-term</v>
      </c>
      <c r="J285" s="496" t="s">
        <v>669</v>
      </c>
      <c r="K285" s="639">
        <v>41816</v>
      </c>
      <c r="L285" s="481">
        <f t="shared" si="8"/>
        <v>42522</v>
      </c>
      <c r="M285" s="482" t="str">
        <f t="shared" si="9"/>
        <v>PASS</v>
      </c>
      <c r="N285" s="496">
        <v>155</v>
      </c>
    </row>
    <row r="286" spans="2:14" s="452" customFormat="1">
      <c r="B286" s="495"/>
      <c r="C286" s="496" t="s">
        <v>613</v>
      </c>
      <c r="D286" s="496" t="s">
        <v>595</v>
      </c>
      <c r="E286" s="496" t="s">
        <v>596</v>
      </c>
      <c r="F286" s="506" t="s">
        <v>161</v>
      </c>
      <c r="G286" s="559">
        <v>2012</v>
      </c>
      <c r="H286" s="556" t="s">
        <v>42</v>
      </c>
      <c r="I286" s="557" t="str">
        <f>IF(H286="","",IF(H286="Long-term","Long-term - N/A",IF(AND(H286="Short-term",G286&lt;=2010),"Eligible Short-term",(IF(AND(H286="Short-term",G286&lt;=2013, G286&gt;2010,OR('Procurement Detail'!$E$22&gt;=0,'Procurement Detail'!$E$22="N/A")),"Eligible Short-term",IF(AND(H286="Short-term",AND(G286&lt;=2016,G286&gt;2013),OR('Procurement Detail'!$H$22&gt;=0,'Procurement Detail'!$H$22="N/A")), "Eligible Short-term",IF(AND(H286="Short-term",AND(G286&lt;=2020,G286&gt;2016),OR('Procurement Detail'!$K$22&gt;=0,'Procurement Detail'!$K$22="N/A")), "Eligible Short-term", "Ineligible Short-term")))))))</f>
        <v>Eligible Short-term</v>
      </c>
      <c r="J286" s="496" t="s">
        <v>700</v>
      </c>
      <c r="K286" s="639">
        <v>41816</v>
      </c>
      <c r="L286" s="481">
        <f t="shared" si="8"/>
        <v>42186</v>
      </c>
      <c r="M286" s="482" t="str">
        <f t="shared" si="9"/>
        <v>PASS</v>
      </c>
      <c r="N286" s="496">
        <v>6</v>
      </c>
    </row>
    <row r="287" spans="2:14" s="452" customFormat="1">
      <c r="B287" s="495"/>
      <c r="C287" s="496" t="s">
        <v>613</v>
      </c>
      <c r="D287" s="496" t="s">
        <v>595</v>
      </c>
      <c r="E287" s="496" t="s">
        <v>596</v>
      </c>
      <c r="F287" s="506" t="s">
        <v>161</v>
      </c>
      <c r="G287" s="559">
        <v>2013</v>
      </c>
      <c r="H287" s="556" t="s">
        <v>42</v>
      </c>
      <c r="I287" s="557" t="str">
        <f>IF(H287="","",IF(H287="Long-term","Long-term - N/A",IF(AND(H287="Short-term",G287&lt;=2010),"Eligible Short-term",(IF(AND(H287="Short-term",G287&lt;=2013, G287&gt;2010,OR('Procurement Detail'!$E$22&gt;=0,'Procurement Detail'!$E$22="N/A")),"Eligible Short-term",IF(AND(H287="Short-term",AND(G287&lt;=2016,G287&gt;2013),OR('Procurement Detail'!$H$22&gt;=0,'Procurement Detail'!$H$22="N/A")), "Eligible Short-term",IF(AND(H287="Short-term",AND(G287&lt;=2020,G287&gt;2016),OR('Procurement Detail'!$K$22&gt;=0,'Procurement Detail'!$K$22="N/A")), "Eligible Short-term", "Ineligible Short-term")))))))</f>
        <v>Eligible Short-term</v>
      </c>
      <c r="J287" s="496" t="s">
        <v>671</v>
      </c>
      <c r="K287" s="639">
        <v>41816</v>
      </c>
      <c r="L287" s="481">
        <f t="shared" si="8"/>
        <v>42552</v>
      </c>
      <c r="M287" s="482" t="str">
        <f t="shared" si="9"/>
        <v>PASS</v>
      </c>
      <c r="N287" s="496">
        <v>268</v>
      </c>
    </row>
    <row r="288" spans="2:14" s="452" customFormat="1">
      <c r="B288" s="495"/>
      <c r="C288" s="496" t="s">
        <v>613</v>
      </c>
      <c r="D288" s="496" t="s">
        <v>595</v>
      </c>
      <c r="E288" s="496" t="s">
        <v>596</v>
      </c>
      <c r="F288" s="506" t="s">
        <v>161</v>
      </c>
      <c r="G288" s="559">
        <v>2012</v>
      </c>
      <c r="H288" s="556" t="s">
        <v>42</v>
      </c>
      <c r="I288" s="557" t="str">
        <f>IF(H288="","",IF(H288="Long-term","Long-term - N/A",IF(AND(H288="Short-term",G288&lt;=2010),"Eligible Short-term",(IF(AND(H288="Short-term",G288&lt;=2013, G288&gt;2010,OR('Procurement Detail'!$E$22&gt;=0,'Procurement Detail'!$E$22="N/A")),"Eligible Short-term",IF(AND(H288="Short-term",AND(G288&lt;=2016,G288&gt;2013),OR('Procurement Detail'!$H$22&gt;=0,'Procurement Detail'!$H$22="N/A")), "Eligible Short-term",IF(AND(H288="Short-term",AND(G288&lt;=2020,G288&gt;2016),OR('Procurement Detail'!$K$22&gt;=0,'Procurement Detail'!$K$22="N/A")), "Eligible Short-term", "Ineligible Short-term")))))))</f>
        <v>Eligible Short-term</v>
      </c>
      <c r="J288" s="496" t="s">
        <v>702</v>
      </c>
      <c r="K288" s="639">
        <v>41816</v>
      </c>
      <c r="L288" s="481">
        <f t="shared" si="8"/>
        <v>42217</v>
      </c>
      <c r="M288" s="482" t="str">
        <f t="shared" si="9"/>
        <v>PASS</v>
      </c>
      <c r="N288" s="496">
        <v>1</v>
      </c>
    </row>
    <row r="289" spans="2:14" s="452" customFormat="1">
      <c r="B289" s="495"/>
      <c r="C289" s="496" t="s">
        <v>725</v>
      </c>
      <c r="D289" s="496" t="s">
        <v>654</v>
      </c>
      <c r="E289" s="496" t="s">
        <v>655</v>
      </c>
      <c r="F289" s="506" t="s">
        <v>162</v>
      </c>
      <c r="G289" s="559">
        <v>2011</v>
      </c>
      <c r="H289" s="556" t="s">
        <v>42</v>
      </c>
      <c r="I289" s="557" t="str">
        <f>IF(H289="","",IF(H289="Long-term","Long-term - N/A",IF(AND(H289="Short-term",G289&lt;=2010),"Eligible Short-term",(IF(AND(H289="Short-term",G289&lt;=2013, G289&gt;2010,OR('Procurement Detail'!$E$22&gt;=0,'Procurement Detail'!$E$22="N/A")),"Eligible Short-term",IF(AND(H289="Short-term",AND(G289&lt;=2016,G289&gt;2013),OR('Procurement Detail'!$H$22&gt;=0,'Procurement Detail'!$H$22="N/A")), "Eligible Short-term",IF(AND(H289="Short-term",AND(G289&lt;=2020,G289&gt;2016),OR('Procurement Detail'!$K$22&gt;=0,'Procurement Detail'!$K$22="N/A")), "Eligible Short-term", "Ineligible Short-term")))))))</f>
        <v>Eligible Short-term</v>
      </c>
      <c r="J289" s="496" t="s">
        <v>672</v>
      </c>
      <c r="K289" s="639">
        <v>41626</v>
      </c>
      <c r="L289" s="481">
        <f t="shared" ref="L289:L352" si="10">DATE(YEAR(J289),MONTH(J289)+35,DAY(1))</f>
        <v>41609</v>
      </c>
      <c r="M289" s="482" t="str">
        <f t="shared" ref="M289:M352" si="11">IF(K289&gt;=DATE(YEAR(J289),MONTH(J289)+36,DAY(1)), "FAIL", "PASS")</f>
        <v>PASS</v>
      </c>
      <c r="N289" s="496">
        <v>86189</v>
      </c>
    </row>
    <row r="290" spans="2:14" s="452" customFormat="1">
      <c r="B290" s="495"/>
      <c r="C290" s="496" t="s">
        <v>725</v>
      </c>
      <c r="D290" s="496" t="s">
        <v>654</v>
      </c>
      <c r="E290" s="496" t="s">
        <v>655</v>
      </c>
      <c r="F290" s="506" t="s">
        <v>162</v>
      </c>
      <c r="G290" s="559">
        <v>2011</v>
      </c>
      <c r="H290" s="556" t="s">
        <v>42</v>
      </c>
      <c r="I290" s="557" t="str">
        <f>IF(H290="","",IF(H290="Long-term","Long-term - N/A",IF(AND(H290="Short-term",G290&lt;=2010),"Eligible Short-term",(IF(AND(H290="Short-term",G290&lt;=2013, G290&gt;2010,OR('Procurement Detail'!$E$22&gt;=0,'Procurement Detail'!$E$22="N/A")),"Eligible Short-term",IF(AND(H290="Short-term",AND(G290&lt;=2016,G290&gt;2013),OR('Procurement Detail'!$H$22&gt;=0,'Procurement Detail'!$H$22="N/A")), "Eligible Short-term",IF(AND(H290="Short-term",AND(G290&lt;=2020,G290&gt;2016),OR('Procurement Detail'!$K$22&gt;=0,'Procurement Detail'!$K$22="N/A")), "Eligible Short-term", "Ineligible Short-term")))))))</f>
        <v>Eligible Short-term</v>
      </c>
      <c r="J290" s="496" t="s">
        <v>673</v>
      </c>
      <c r="K290" s="639">
        <v>41816</v>
      </c>
      <c r="L290" s="481">
        <f t="shared" si="10"/>
        <v>41974</v>
      </c>
      <c r="M290" s="482" t="str">
        <f t="shared" si="11"/>
        <v>PASS</v>
      </c>
      <c r="N290" s="496">
        <v>105188</v>
      </c>
    </row>
    <row r="291" spans="2:14" s="452" customFormat="1">
      <c r="B291" s="495"/>
      <c r="C291" s="496" t="s">
        <v>725</v>
      </c>
      <c r="D291" s="496" t="s">
        <v>654</v>
      </c>
      <c r="E291" s="496" t="s">
        <v>655</v>
      </c>
      <c r="F291" s="506" t="s">
        <v>162</v>
      </c>
      <c r="G291" s="559">
        <v>2011</v>
      </c>
      <c r="H291" s="556" t="s">
        <v>42</v>
      </c>
      <c r="I291" s="557" t="str">
        <f>IF(H291="","",IF(H291="Long-term","Long-term - N/A",IF(AND(H291="Short-term",G291&lt;=2010),"Eligible Short-term",(IF(AND(H291="Short-term",G291&lt;=2013, G291&gt;2010,OR('Procurement Detail'!$E$22&gt;=0,'Procurement Detail'!$E$22="N/A")),"Eligible Short-term",IF(AND(H291="Short-term",AND(G291&lt;=2016,G291&gt;2013),OR('Procurement Detail'!$H$22&gt;=0,'Procurement Detail'!$H$22="N/A")), "Eligible Short-term",IF(AND(H291="Short-term",AND(G291&lt;=2020,G291&gt;2016),OR('Procurement Detail'!$K$22&gt;=0,'Procurement Detail'!$K$22="N/A")), "Eligible Short-term", "Ineligible Short-term")))))))</f>
        <v>Eligible Short-term</v>
      </c>
      <c r="J291" s="496" t="s">
        <v>674</v>
      </c>
      <c r="K291" s="639">
        <v>41792</v>
      </c>
      <c r="L291" s="481">
        <f t="shared" si="10"/>
        <v>42339</v>
      </c>
      <c r="M291" s="482" t="str">
        <f t="shared" si="11"/>
        <v>PASS</v>
      </c>
      <c r="N291" s="496">
        <v>54286</v>
      </c>
    </row>
    <row r="292" spans="2:14" s="452" customFormat="1">
      <c r="B292" s="495"/>
      <c r="C292" s="496" t="s">
        <v>725</v>
      </c>
      <c r="D292" s="496" t="s">
        <v>654</v>
      </c>
      <c r="E292" s="496" t="s">
        <v>655</v>
      </c>
      <c r="F292" s="506" t="s">
        <v>162</v>
      </c>
      <c r="G292" s="559">
        <v>2011</v>
      </c>
      <c r="H292" s="556" t="s">
        <v>42</v>
      </c>
      <c r="I292" s="557" t="str">
        <f>IF(H292="","",IF(H292="Long-term","Long-term - N/A",IF(AND(H292="Short-term",G292&lt;=2010),"Eligible Short-term",(IF(AND(H292="Short-term",G292&lt;=2013, G292&gt;2010,OR('Procurement Detail'!$E$22&gt;=0,'Procurement Detail'!$E$22="N/A")),"Eligible Short-term",IF(AND(H292="Short-term",AND(G292&lt;=2016,G292&gt;2013),OR('Procurement Detail'!$H$22&gt;=0,'Procurement Detail'!$H$22="N/A")), "Eligible Short-term",IF(AND(H292="Short-term",AND(G292&lt;=2020,G292&gt;2016),OR('Procurement Detail'!$K$22&gt;=0,'Procurement Detail'!$K$22="N/A")), "Eligible Short-term", "Ineligible Short-term")))))))</f>
        <v>Eligible Short-term</v>
      </c>
      <c r="J292" s="496" t="s">
        <v>675</v>
      </c>
      <c r="K292" s="639">
        <v>41654</v>
      </c>
      <c r="L292" s="481">
        <f t="shared" si="10"/>
        <v>41640</v>
      </c>
      <c r="M292" s="482" t="str">
        <f t="shared" si="11"/>
        <v>PASS</v>
      </c>
      <c r="N292" s="496">
        <v>92073</v>
      </c>
    </row>
    <row r="293" spans="2:14" s="452" customFormat="1">
      <c r="B293" s="495"/>
      <c r="C293" s="496" t="s">
        <v>725</v>
      </c>
      <c r="D293" s="496" t="s">
        <v>654</v>
      </c>
      <c r="E293" s="496" t="s">
        <v>655</v>
      </c>
      <c r="F293" s="506" t="s">
        <v>162</v>
      </c>
      <c r="G293" s="559">
        <v>2011</v>
      </c>
      <c r="H293" s="556" t="s">
        <v>42</v>
      </c>
      <c r="I293" s="557" t="str">
        <f>IF(H293="","",IF(H293="Long-term","Long-term - N/A",IF(AND(H293="Short-term",G293&lt;=2010),"Eligible Short-term",(IF(AND(H293="Short-term",G293&lt;=2013, G293&gt;2010,OR('Procurement Detail'!$E$22&gt;=0,'Procurement Detail'!$E$22="N/A")),"Eligible Short-term",IF(AND(H293="Short-term",AND(G293&lt;=2016,G293&gt;2013),OR('Procurement Detail'!$H$22&gt;=0,'Procurement Detail'!$H$22="N/A")), "Eligible Short-term",IF(AND(H293="Short-term",AND(G293&lt;=2020,G293&gt;2016),OR('Procurement Detail'!$K$22&gt;=0,'Procurement Detail'!$K$22="N/A")), "Eligible Short-term", "Ineligible Short-term")))))))</f>
        <v>Eligible Short-term</v>
      </c>
      <c r="J293" s="496" t="s">
        <v>676</v>
      </c>
      <c r="K293" s="639">
        <v>41816</v>
      </c>
      <c r="L293" s="481">
        <f t="shared" si="10"/>
        <v>42005</v>
      </c>
      <c r="M293" s="482" t="str">
        <f t="shared" si="11"/>
        <v>PASS</v>
      </c>
      <c r="N293" s="496">
        <v>83754</v>
      </c>
    </row>
    <row r="294" spans="2:14" s="452" customFormat="1">
      <c r="B294" s="495"/>
      <c r="C294" s="496" t="s">
        <v>725</v>
      </c>
      <c r="D294" s="496" t="s">
        <v>654</v>
      </c>
      <c r="E294" s="496" t="s">
        <v>655</v>
      </c>
      <c r="F294" s="506" t="s">
        <v>162</v>
      </c>
      <c r="G294" s="559">
        <v>2011</v>
      </c>
      <c r="H294" s="556" t="s">
        <v>42</v>
      </c>
      <c r="I294" s="557" t="str">
        <f>IF(H294="","",IF(H294="Long-term","Long-term - N/A",IF(AND(H294="Short-term",G294&lt;=2010),"Eligible Short-term",(IF(AND(H294="Short-term",G294&lt;=2013, G294&gt;2010,OR('Procurement Detail'!$E$22&gt;=0,'Procurement Detail'!$E$22="N/A")),"Eligible Short-term",IF(AND(H294="Short-term",AND(G294&lt;=2016,G294&gt;2013),OR('Procurement Detail'!$H$22&gt;=0,'Procurement Detail'!$H$22="N/A")), "Eligible Short-term",IF(AND(H294="Short-term",AND(G294&lt;=2020,G294&gt;2016),OR('Procurement Detail'!$K$22&gt;=0,'Procurement Detail'!$K$22="N/A")), "Eligible Short-term", "Ineligible Short-term")))))))</f>
        <v>Eligible Short-term</v>
      </c>
      <c r="J294" s="496" t="s">
        <v>692</v>
      </c>
      <c r="K294" s="639">
        <v>41792</v>
      </c>
      <c r="L294" s="481">
        <f t="shared" si="10"/>
        <v>42370</v>
      </c>
      <c r="M294" s="482" t="str">
        <f t="shared" si="11"/>
        <v>PASS</v>
      </c>
      <c r="N294" s="496">
        <v>88747</v>
      </c>
    </row>
    <row r="295" spans="2:14" s="452" customFormat="1">
      <c r="B295" s="495"/>
      <c r="C295" s="496" t="s">
        <v>725</v>
      </c>
      <c r="D295" s="496" t="s">
        <v>654</v>
      </c>
      <c r="E295" s="496" t="s">
        <v>655</v>
      </c>
      <c r="F295" s="506" t="s">
        <v>162</v>
      </c>
      <c r="G295" s="559">
        <v>2011</v>
      </c>
      <c r="H295" s="556" t="s">
        <v>42</v>
      </c>
      <c r="I295" s="557" t="str">
        <f>IF(H295="","",IF(H295="Long-term","Long-term - N/A",IF(AND(H295="Short-term",G295&lt;=2010),"Eligible Short-term",(IF(AND(H295="Short-term",G295&lt;=2013, G295&gt;2010,OR('Procurement Detail'!$E$22&gt;=0,'Procurement Detail'!$E$22="N/A")),"Eligible Short-term",IF(AND(H295="Short-term",AND(G295&lt;=2016,G295&gt;2013),OR('Procurement Detail'!$H$22&gt;=0,'Procurement Detail'!$H$22="N/A")), "Eligible Short-term",IF(AND(H295="Short-term",AND(G295&lt;=2020,G295&gt;2016),OR('Procurement Detail'!$K$22&gt;=0,'Procurement Detail'!$K$22="N/A")), "Eligible Short-term", "Ineligible Short-term")))))))</f>
        <v>Eligible Short-term</v>
      </c>
      <c r="J295" s="496" t="s">
        <v>677</v>
      </c>
      <c r="K295" s="639">
        <v>41654</v>
      </c>
      <c r="L295" s="481">
        <f t="shared" si="10"/>
        <v>41671</v>
      </c>
      <c r="M295" s="482" t="str">
        <f t="shared" si="11"/>
        <v>PASS</v>
      </c>
      <c r="N295" s="496">
        <v>81017</v>
      </c>
    </row>
    <row r="296" spans="2:14" s="452" customFormat="1">
      <c r="B296" s="495"/>
      <c r="C296" s="496" t="s">
        <v>725</v>
      </c>
      <c r="D296" s="496" t="s">
        <v>654</v>
      </c>
      <c r="E296" s="496" t="s">
        <v>655</v>
      </c>
      <c r="F296" s="506" t="s">
        <v>162</v>
      </c>
      <c r="G296" s="559">
        <v>2011</v>
      </c>
      <c r="H296" s="556" t="s">
        <v>42</v>
      </c>
      <c r="I296" s="557" t="str">
        <f>IF(H296="","",IF(H296="Long-term","Long-term - N/A",IF(AND(H296="Short-term",G296&lt;=2010),"Eligible Short-term",(IF(AND(H296="Short-term",G296&lt;=2013, G296&gt;2010,OR('Procurement Detail'!$E$22&gt;=0,'Procurement Detail'!$E$22="N/A")),"Eligible Short-term",IF(AND(H296="Short-term",AND(G296&lt;=2016,G296&gt;2013),OR('Procurement Detail'!$H$22&gt;=0,'Procurement Detail'!$H$22="N/A")), "Eligible Short-term",IF(AND(H296="Short-term",AND(G296&lt;=2020,G296&gt;2016),OR('Procurement Detail'!$K$22&gt;=0,'Procurement Detail'!$K$22="N/A")), "Eligible Short-term", "Ineligible Short-term")))))))</f>
        <v>Eligible Short-term</v>
      </c>
      <c r="J296" s="496" t="s">
        <v>693</v>
      </c>
      <c r="K296" s="639">
        <v>41816</v>
      </c>
      <c r="L296" s="481">
        <f t="shared" si="10"/>
        <v>42036</v>
      </c>
      <c r="M296" s="482" t="str">
        <f t="shared" si="11"/>
        <v>PASS</v>
      </c>
      <c r="N296" s="496">
        <v>86504</v>
      </c>
    </row>
    <row r="297" spans="2:14" s="452" customFormat="1">
      <c r="B297" s="495"/>
      <c r="C297" s="496" t="s">
        <v>725</v>
      </c>
      <c r="D297" s="496" t="s">
        <v>654</v>
      </c>
      <c r="E297" s="496" t="s">
        <v>655</v>
      </c>
      <c r="F297" s="506" t="s">
        <v>162</v>
      </c>
      <c r="G297" s="559">
        <v>2011</v>
      </c>
      <c r="H297" s="556" t="s">
        <v>42</v>
      </c>
      <c r="I297" s="557" t="str">
        <f>IF(H297="","",IF(H297="Long-term","Long-term - N/A",IF(AND(H297="Short-term",G297&lt;=2010),"Eligible Short-term",(IF(AND(H297="Short-term",G297&lt;=2013, G297&gt;2010,OR('Procurement Detail'!$E$22&gt;=0,'Procurement Detail'!$E$22="N/A")),"Eligible Short-term",IF(AND(H297="Short-term",AND(G297&lt;=2016,G297&gt;2013),OR('Procurement Detail'!$H$22&gt;=0,'Procurement Detail'!$H$22="N/A")), "Eligible Short-term",IF(AND(H297="Short-term",AND(G297&lt;=2020,G297&gt;2016),OR('Procurement Detail'!$K$22&gt;=0,'Procurement Detail'!$K$22="N/A")), "Eligible Short-term", "Ineligible Short-term")))))))</f>
        <v>Eligible Short-term</v>
      </c>
      <c r="J297" s="496" t="s">
        <v>681</v>
      </c>
      <c r="K297" s="639">
        <v>41792</v>
      </c>
      <c r="L297" s="481">
        <f t="shared" si="10"/>
        <v>42401</v>
      </c>
      <c r="M297" s="482" t="str">
        <f t="shared" si="11"/>
        <v>PASS</v>
      </c>
      <c r="N297" s="496">
        <v>85739</v>
      </c>
    </row>
    <row r="298" spans="2:14" s="452" customFormat="1">
      <c r="B298" s="495"/>
      <c r="C298" s="496" t="s">
        <v>725</v>
      </c>
      <c r="D298" s="496" t="s">
        <v>654</v>
      </c>
      <c r="E298" s="496" t="s">
        <v>655</v>
      </c>
      <c r="F298" s="506" t="s">
        <v>162</v>
      </c>
      <c r="G298" s="559">
        <v>2011</v>
      </c>
      <c r="H298" s="556" t="s">
        <v>42</v>
      </c>
      <c r="I298" s="557" t="str">
        <f>IF(H298="","",IF(H298="Long-term","Long-term - N/A",IF(AND(H298="Short-term",G298&lt;=2010),"Eligible Short-term",(IF(AND(H298="Short-term",G298&lt;=2013, G298&gt;2010,OR('Procurement Detail'!$E$22&gt;=0,'Procurement Detail'!$E$22="N/A")),"Eligible Short-term",IF(AND(H298="Short-term",AND(G298&lt;=2016,G298&gt;2013),OR('Procurement Detail'!$H$22&gt;=0,'Procurement Detail'!$H$22="N/A")), "Eligible Short-term",IF(AND(H298="Short-term",AND(G298&lt;=2020,G298&gt;2016),OR('Procurement Detail'!$K$22&gt;=0,'Procurement Detail'!$K$22="N/A")), "Eligible Short-term", "Ineligible Short-term")))))))</f>
        <v>Eligible Short-term</v>
      </c>
      <c r="J298" s="496" t="s">
        <v>678</v>
      </c>
      <c r="K298" s="639">
        <v>41710</v>
      </c>
      <c r="L298" s="481">
        <f t="shared" si="10"/>
        <v>41699</v>
      </c>
      <c r="M298" s="482" t="str">
        <f t="shared" si="11"/>
        <v>PASS</v>
      </c>
      <c r="N298" s="496">
        <v>95490</v>
      </c>
    </row>
    <row r="299" spans="2:14" s="452" customFormat="1">
      <c r="B299" s="495"/>
      <c r="C299" s="496" t="s">
        <v>725</v>
      </c>
      <c r="D299" s="496" t="s">
        <v>654</v>
      </c>
      <c r="E299" s="496" t="s">
        <v>655</v>
      </c>
      <c r="F299" s="506" t="s">
        <v>162</v>
      </c>
      <c r="G299" s="559">
        <v>2011</v>
      </c>
      <c r="H299" s="556" t="s">
        <v>42</v>
      </c>
      <c r="I299" s="557" t="str">
        <f>IF(H299="","",IF(H299="Long-term","Long-term - N/A",IF(AND(H299="Short-term",G299&lt;=2010),"Eligible Short-term",(IF(AND(H299="Short-term",G299&lt;=2013, G299&gt;2010,OR('Procurement Detail'!$E$22&gt;=0,'Procurement Detail'!$E$22="N/A")),"Eligible Short-term",IF(AND(H299="Short-term",AND(G299&lt;=2016,G299&gt;2013),OR('Procurement Detail'!$H$22&gt;=0,'Procurement Detail'!$H$22="N/A")), "Eligible Short-term",IF(AND(H299="Short-term",AND(G299&lt;=2020,G299&gt;2016),OR('Procurement Detail'!$K$22&gt;=0,'Procurement Detail'!$K$22="N/A")), "Eligible Short-term", "Ineligible Short-term")))))))</f>
        <v>Eligible Short-term</v>
      </c>
      <c r="J299" s="496" t="s">
        <v>694</v>
      </c>
      <c r="K299" s="639">
        <v>41816</v>
      </c>
      <c r="L299" s="481">
        <f t="shared" si="10"/>
        <v>42064</v>
      </c>
      <c r="M299" s="482" t="str">
        <f t="shared" si="11"/>
        <v>PASS</v>
      </c>
      <c r="N299" s="496">
        <v>84592</v>
      </c>
    </row>
    <row r="300" spans="2:14" s="452" customFormat="1">
      <c r="B300" s="495"/>
      <c r="C300" s="496" t="s">
        <v>725</v>
      </c>
      <c r="D300" s="496" t="s">
        <v>654</v>
      </c>
      <c r="E300" s="496" t="s">
        <v>655</v>
      </c>
      <c r="F300" s="506" t="s">
        <v>162</v>
      </c>
      <c r="G300" s="559">
        <v>2011</v>
      </c>
      <c r="H300" s="556" t="s">
        <v>42</v>
      </c>
      <c r="I300" s="557" t="str">
        <f>IF(H300="","",IF(H300="Long-term","Long-term - N/A",IF(AND(H300="Short-term",G300&lt;=2010),"Eligible Short-term",(IF(AND(H300="Short-term",G300&lt;=2013, G300&gt;2010,OR('Procurement Detail'!$E$22&gt;=0,'Procurement Detail'!$E$22="N/A")),"Eligible Short-term",IF(AND(H300="Short-term",AND(G300&lt;=2016,G300&gt;2013),OR('Procurement Detail'!$H$22&gt;=0,'Procurement Detail'!$H$22="N/A")), "Eligible Short-term",IF(AND(H300="Short-term",AND(G300&lt;=2020,G300&gt;2016),OR('Procurement Detail'!$K$22&gt;=0,'Procurement Detail'!$K$22="N/A")), "Eligible Short-term", "Ineligible Short-term")))))))</f>
        <v>Eligible Short-term</v>
      </c>
      <c r="J300" s="496" t="s">
        <v>682</v>
      </c>
      <c r="K300" s="639">
        <v>41792</v>
      </c>
      <c r="L300" s="481">
        <f t="shared" si="10"/>
        <v>42430</v>
      </c>
      <c r="M300" s="482" t="str">
        <f t="shared" si="11"/>
        <v>PASS</v>
      </c>
      <c r="N300" s="496">
        <v>30155</v>
      </c>
    </row>
    <row r="301" spans="2:14" s="452" customFormat="1">
      <c r="B301" s="495"/>
      <c r="C301" s="496" t="s">
        <v>725</v>
      </c>
      <c r="D301" s="496" t="s">
        <v>654</v>
      </c>
      <c r="E301" s="496" t="s">
        <v>655</v>
      </c>
      <c r="F301" s="506" t="s">
        <v>162</v>
      </c>
      <c r="G301" s="559">
        <v>2011</v>
      </c>
      <c r="H301" s="556" t="s">
        <v>42</v>
      </c>
      <c r="I301" s="557" t="str">
        <f>IF(H301="","",IF(H301="Long-term","Long-term - N/A",IF(AND(H301="Short-term",G301&lt;=2010),"Eligible Short-term",(IF(AND(H301="Short-term",G301&lt;=2013, G301&gt;2010,OR('Procurement Detail'!$E$22&gt;=0,'Procurement Detail'!$E$22="N/A")),"Eligible Short-term",IF(AND(H301="Short-term",AND(G301&lt;=2016,G301&gt;2013),OR('Procurement Detail'!$H$22&gt;=0,'Procurement Detail'!$H$22="N/A")), "Eligible Short-term",IF(AND(H301="Short-term",AND(G301&lt;=2020,G301&gt;2016),OR('Procurement Detail'!$K$22&gt;=0,'Procurement Detail'!$K$22="N/A")), "Eligible Short-term", "Ineligible Short-term")))))))</f>
        <v>Eligible Short-term</v>
      </c>
      <c r="J301" s="496" t="s">
        <v>679</v>
      </c>
      <c r="K301" s="639">
        <v>41743</v>
      </c>
      <c r="L301" s="481">
        <f t="shared" si="10"/>
        <v>41730</v>
      </c>
      <c r="M301" s="482" t="str">
        <f t="shared" si="11"/>
        <v>PASS</v>
      </c>
      <c r="N301" s="496">
        <v>71105</v>
      </c>
    </row>
    <row r="302" spans="2:14" s="452" customFormat="1">
      <c r="B302" s="495"/>
      <c r="C302" s="496" t="s">
        <v>725</v>
      </c>
      <c r="D302" s="496" t="s">
        <v>654</v>
      </c>
      <c r="E302" s="496" t="s">
        <v>655</v>
      </c>
      <c r="F302" s="506" t="s">
        <v>162</v>
      </c>
      <c r="G302" s="559">
        <v>2011</v>
      </c>
      <c r="H302" s="556" t="s">
        <v>42</v>
      </c>
      <c r="I302" s="557" t="str">
        <f>IF(H302="","",IF(H302="Long-term","Long-term - N/A",IF(AND(H302="Short-term",G302&lt;=2010),"Eligible Short-term",(IF(AND(H302="Short-term",G302&lt;=2013, G302&gt;2010,OR('Procurement Detail'!$E$22&gt;=0,'Procurement Detail'!$E$22="N/A")),"Eligible Short-term",IF(AND(H302="Short-term",AND(G302&lt;=2016,G302&gt;2013),OR('Procurement Detail'!$H$22&gt;=0,'Procurement Detail'!$H$22="N/A")), "Eligible Short-term",IF(AND(H302="Short-term",AND(G302&lt;=2020,G302&gt;2016),OR('Procurement Detail'!$K$22&gt;=0,'Procurement Detail'!$K$22="N/A")), "Eligible Short-term", "Ineligible Short-term")))))))</f>
        <v>Eligible Short-term</v>
      </c>
      <c r="J302" s="496" t="s">
        <v>695</v>
      </c>
      <c r="K302" s="639">
        <v>41816</v>
      </c>
      <c r="L302" s="481">
        <f t="shared" si="10"/>
        <v>42095</v>
      </c>
      <c r="M302" s="482" t="str">
        <f t="shared" si="11"/>
        <v>PASS</v>
      </c>
      <c r="N302" s="496">
        <v>689</v>
      </c>
    </row>
    <row r="303" spans="2:14" s="452" customFormat="1">
      <c r="B303" s="495"/>
      <c r="C303" s="496" t="s">
        <v>726</v>
      </c>
      <c r="D303" s="496" t="s">
        <v>656</v>
      </c>
      <c r="E303" s="496" t="s">
        <v>657</v>
      </c>
      <c r="F303" s="506" t="s">
        <v>162</v>
      </c>
      <c r="G303" s="559">
        <v>2011</v>
      </c>
      <c r="H303" s="556" t="s">
        <v>42</v>
      </c>
      <c r="I303" s="557" t="str">
        <f>IF(H303="","",IF(H303="Long-term","Long-term - N/A",IF(AND(H303="Short-term",G303&lt;=2010),"Eligible Short-term",(IF(AND(H303="Short-term",G303&lt;=2013, G303&gt;2010,OR('Procurement Detail'!$E$22&gt;=0,'Procurement Detail'!$E$22="N/A")),"Eligible Short-term",IF(AND(H303="Short-term",AND(G303&lt;=2016,G303&gt;2013),OR('Procurement Detail'!$H$22&gt;=0,'Procurement Detail'!$H$22="N/A")), "Eligible Short-term",IF(AND(H303="Short-term",AND(G303&lt;=2020,G303&gt;2016),OR('Procurement Detail'!$K$22&gt;=0,'Procurement Detail'!$K$22="N/A")), "Eligible Short-term", "Ineligible Short-term")))))))</f>
        <v>Eligible Short-term</v>
      </c>
      <c r="J303" s="496" t="s">
        <v>672</v>
      </c>
      <c r="K303" s="639">
        <v>41626</v>
      </c>
      <c r="L303" s="481">
        <f t="shared" si="10"/>
        <v>41609</v>
      </c>
      <c r="M303" s="482" t="str">
        <f t="shared" si="11"/>
        <v>PASS</v>
      </c>
      <c r="N303" s="496">
        <v>68126</v>
      </c>
    </row>
    <row r="304" spans="2:14" s="452" customFormat="1">
      <c r="B304" s="495"/>
      <c r="C304" s="496" t="s">
        <v>726</v>
      </c>
      <c r="D304" s="496" t="s">
        <v>656</v>
      </c>
      <c r="E304" s="496" t="s">
        <v>657</v>
      </c>
      <c r="F304" s="506" t="s">
        <v>162</v>
      </c>
      <c r="G304" s="559">
        <v>2011</v>
      </c>
      <c r="H304" s="556" t="s">
        <v>42</v>
      </c>
      <c r="I304" s="557" t="str">
        <f>IF(H304="","",IF(H304="Long-term","Long-term - N/A",IF(AND(H304="Short-term",G304&lt;=2010),"Eligible Short-term",(IF(AND(H304="Short-term",G304&lt;=2013, G304&gt;2010,OR('Procurement Detail'!$E$22&gt;=0,'Procurement Detail'!$E$22="N/A")),"Eligible Short-term",IF(AND(H304="Short-term",AND(G304&lt;=2016,G304&gt;2013),OR('Procurement Detail'!$H$22&gt;=0,'Procurement Detail'!$H$22="N/A")), "Eligible Short-term",IF(AND(H304="Short-term",AND(G304&lt;=2020,G304&gt;2016),OR('Procurement Detail'!$K$22&gt;=0,'Procurement Detail'!$K$22="N/A")), "Eligible Short-term", "Ineligible Short-term")))))))</f>
        <v>Eligible Short-term</v>
      </c>
      <c r="J304" s="496" t="s">
        <v>673</v>
      </c>
      <c r="K304" s="639">
        <v>41816</v>
      </c>
      <c r="L304" s="481">
        <f t="shared" si="10"/>
        <v>41974</v>
      </c>
      <c r="M304" s="482" t="str">
        <f t="shared" si="11"/>
        <v>PASS</v>
      </c>
      <c r="N304" s="496">
        <v>72054</v>
      </c>
    </row>
    <row r="305" spans="2:14" s="452" customFormat="1">
      <c r="B305" s="495"/>
      <c r="C305" s="496" t="s">
        <v>726</v>
      </c>
      <c r="D305" s="496" t="s">
        <v>656</v>
      </c>
      <c r="E305" s="496" t="s">
        <v>657</v>
      </c>
      <c r="F305" s="506" t="s">
        <v>162</v>
      </c>
      <c r="G305" s="559">
        <v>2011</v>
      </c>
      <c r="H305" s="556" t="s">
        <v>42</v>
      </c>
      <c r="I305" s="557" t="str">
        <f>IF(H305="","",IF(H305="Long-term","Long-term - N/A",IF(AND(H305="Short-term",G305&lt;=2010),"Eligible Short-term",(IF(AND(H305="Short-term",G305&lt;=2013, G305&gt;2010,OR('Procurement Detail'!$E$22&gt;=0,'Procurement Detail'!$E$22="N/A")),"Eligible Short-term",IF(AND(H305="Short-term",AND(G305&lt;=2016,G305&gt;2013),OR('Procurement Detail'!$H$22&gt;=0,'Procurement Detail'!$H$22="N/A")), "Eligible Short-term",IF(AND(H305="Short-term",AND(G305&lt;=2020,G305&gt;2016),OR('Procurement Detail'!$K$22&gt;=0,'Procurement Detail'!$K$22="N/A")), "Eligible Short-term", "Ineligible Short-term")))))))</f>
        <v>Eligible Short-term</v>
      </c>
      <c r="J305" s="496" t="s">
        <v>674</v>
      </c>
      <c r="K305" s="639">
        <v>41792</v>
      </c>
      <c r="L305" s="481">
        <f t="shared" si="10"/>
        <v>42339</v>
      </c>
      <c r="M305" s="482" t="str">
        <f t="shared" si="11"/>
        <v>PASS</v>
      </c>
      <c r="N305" s="496">
        <v>31954</v>
      </c>
    </row>
    <row r="306" spans="2:14" s="452" customFormat="1">
      <c r="B306" s="495"/>
      <c r="C306" s="496" t="s">
        <v>726</v>
      </c>
      <c r="D306" s="496" t="s">
        <v>656</v>
      </c>
      <c r="E306" s="496" t="s">
        <v>657</v>
      </c>
      <c r="F306" s="506" t="s">
        <v>162</v>
      </c>
      <c r="G306" s="559">
        <v>2011</v>
      </c>
      <c r="H306" s="556" t="s">
        <v>42</v>
      </c>
      <c r="I306" s="557" t="str">
        <f>IF(H306="","",IF(H306="Long-term","Long-term - N/A",IF(AND(H306="Short-term",G306&lt;=2010),"Eligible Short-term",(IF(AND(H306="Short-term",G306&lt;=2013, G306&gt;2010,OR('Procurement Detail'!$E$22&gt;=0,'Procurement Detail'!$E$22="N/A")),"Eligible Short-term",IF(AND(H306="Short-term",AND(G306&lt;=2016,G306&gt;2013),OR('Procurement Detail'!$H$22&gt;=0,'Procurement Detail'!$H$22="N/A")), "Eligible Short-term",IF(AND(H306="Short-term",AND(G306&lt;=2020,G306&gt;2016),OR('Procurement Detail'!$K$22&gt;=0,'Procurement Detail'!$K$22="N/A")), "Eligible Short-term", "Ineligible Short-term")))))))</f>
        <v>Eligible Short-term</v>
      </c>
      <c r="J306" s="496" t="s">
        <v>675</v>
      </c>
      <c r="K306" s="639">
        <v>41654</v>
      </c>
      <c r="L306" s="481">
        <f t="shared" si="10"/>
        <v>41640</v>
      </c>
      <c r="M306" s="482" t="str">
        <f t="shared" si="11"/>
        <v>PASS</v>
      </c>
      <c r="N306" s="496">
        <v>54589</v>
      </c>
    </row>
    <row r="307" spans="2:14" s="452" customFormat="1">
      <c r="B307" s="495"/>
      <c r="C307" s="496" t="s">
        <v>726</v>
      </c>
      <c r="D307" s="496" t="s">
        <v>656</v>
      </c>
      <c r="E307" s="496" t="s">
        <v>657</v>
      </c>
      <c r="F307" s="506" t="s">
        <v>162</v>
      </c>
      <c r="G307" s="559">
        <v>2011</v>
      </c>
      <c r="H307" s="556" t="s">
        <v>42</v>
      </c>
      <c r="I307" s="557" t="str">
        <f>IF(H307="","",IF(H307="Long-term","Long-term - N/A",IF(AND(H307="Short-term",G307&lt;=2010),"Eligible Short-term",(IF(AND(H307="Short-term",G307&lt;=2013, G307&gt;2010,OR('Procurement Detail'!$E$22&gt;=0,'Procurement Detail'!$E$22="N/A")),"Eligible Short-term",IF(AND(H307="Short-term",AND(G307&lt;=2016,G307&gt;2013),OR('Procurement Detail'!$H$22&gt;=0,'Procurement Detail'!$H$22="N/A")), "Eligible Short-term",IF(AND(H307="Short-term",AND(G307&lt;=2020,G307&gt;2016),OR('Procurement Detail'!$K$22&gt;=0,'Procurement Detail'!$K$22="N/A")), "Eligible Short-term", "Ineligible Short-term")))))))</f>
        <v>Eligible Short-term</v>
      </c>
      <c r="J307" s="496" t="s">
        <v>676</v>
      </c>
      <c r="K307" s="639">
        <v>41816</v>
      </c>
      <c r="L307" s="481">
        <f t="shared" si="10"/>
        <v>42005</v>
      </c>
      <c r="M307" s="482" t="str">
        <f t="shared" si="11"/>
        <v>PASS</v>
      </c>
      <c r="N307" s="496">
        <v>54382</v>
      </c>
    </row>
    <row r="308" spans="2:14" s="452" customFormat="1">
      <c r="B308" s="495"/>
      <c r="C308" s="496" t="s">
        <v>726</v>
      </c>
      <c r="D308" s="496" t="s">
        <v>656</v>
      </c>
      <c r="E308" s="496" t="s">
        <v>657</v>
      </c>
      <c r="F308" s="506" t="s">
        <v>162</v>
      </c>
      <c r="G308" s="559">
        <v>2011</v>
      </c>
      <c r="H308" s="556" t="s">
        <v>42</v>
      </c>
      <c r="I308" s="557" t="str">
        <f>IF(H308="","",IF(H308="Long-term","Long-term - N/A",IF(AND(H308="Short-term",G308&lt;=2010),"Eligible Short-term",(IF(AND(H308="Short-term",G308&lt;=2013, G308&gt;2010,OR('Procurement Detail'!$E$22&gt;=0,'Procurement Detail'!$E$22="N/A")),"Eligible Short-term",IF(AND(H308="Short-term",AND(G308&lt;=2016,G308&gt;2013),OR('Procurement Detail'!$H$22&gt;=0,'Procurement Detail'!$H$22="N/A")), "Eligible Short-term",IF(AND(H308="Short-term",AND(G308&lt;=2020,G308&gt;2016),OR('Procurement Detail'!$K$22&gt;=0,'Procurement Detail'!$K$22="N/A")), "Eligible Short-term", "Ineligible Short-term")))))))</f>
        <v>Eligible Short-term</v>
      </c>
      <c r="J308" s="496" t="s">
        <v>677</v>
      </c>
      <c r="K308" s="639">
        <v>41654</v>
      </c>
      <c r="L308" s="481">
        <f t="shared" si="10"/>
        <v>41671</v>
      </c>
      <c r="M308" s="482" t="str">
        <f t="shared" si="11"/>
        <v>PASS</v>
      </c>
      <c r="N308" s="496">
        <v>55930</v>
      </c>
    </row>
    <row r="309" spans="2:14" s="452" customFormat="1">
      <c r="B309" s="495"/>
      <c r="C309" s="496" t="s">
        <v>726</v>
      </c>
      <c r="D309" s="496" t="s">
        <v>656</v>
      </c>
      <c r="E309" s="496" t="s">
        <v>657</v>
      </c>
      <c r="F309" s="506" t="s">
        <v>162</v>
      </c>
      <c r="G309" s="559">
        <v>2011</v>
      </c>
      <c r="H309" s="556" t="s">
        <v>42</v>
      </c>
      <c r="I309" s="557" t="str">
        <f>IF(H309="","",IF(H309="Long-term","Long-term - N/A",IF(AND(H309="Short-term",G309&lt;=2010),"Eligible Short-term",(IF(AND(H309="Short-term",G309&lt;=2013, G309&gt;2010,OR('Procurement Detail'!$E$22&gt;=0,'Procurement Detail'!$E$22="N/A")),"Eligible Short-term",IF(AND(H309="Short-term",AND(G309&lt;=2016,G309&gt;2013),OR('Procurement Detail'!$H$22&gt;=0,'Procurement Detail'!$H$22="N/A")), "Eligible Short-term",IF(AND(H309="Short-term",AND(G309&lt;=2020,G309&gt;2016),OR('Procurement Detail'!$K$22&gt;=0,'Procurement Detail'!$K$22="N/A")), "Eligible Short-term", "Ineligible Short-term")))))))</f>
        <v>Eligible Short-term</v>
      </c>
      <c r="J309" s="496" t="s">
        <v>693</v>
      </c>
      <c r="K309" s="639">
        <v>41816</v>
      </c>
      <c r="L309" s="481">
        <f t="shared" si="10"/>
        <v>42036</v>
      </c>
      <c r="M309" s="482" t="str">
        <f t="shared" si="11"/>
        <v>PASS</v>
      </c>
      <c r="N309" s="496">
        <v>28546</v>
      </c>
    </row>
    <row r="310" spans="2:14" s="452" customFormat="1">
      <c r="B310" s="495"/>
      <c r="C310" s="496" t="s">
        <v>726</v>
      </c>
      <c r="D310" s="496" t="s">
        <v>656</v>
      </c>
      <c r="E310" s="496" t="s">
        <v>657</v>
      </c>
      <c r="F310" s="506" t="s">
        <v>162</v>
      </c>
      <c r="G310" s="559">
        <v>2011</v>
      </c>
      <c r="H310" s="556" t="s">
        <v>42</v>
      </c>
      <c r="I310" s="557" t="str">
        <f>IF(H310="","",IF(H310="Long-term","Long-term - N/A",IF(AND(H310="Short-term",G310&lt;=2010),"Eligible Short-term",(IF(AND(H310="Short-term",G310&lt;=2013, G310&gt;2010,OR('Procurement Detail'!$E$22&gt;=0,'Procurement Detail'!$E$22="N/A")),"Eligible Short-term",IF(AND(H310="Short-term",AND(G310&lt;=2016,G310&gt;2013),OR('Procurement Detail'!$H$22&gt;=0,'Procurement Detail'!$H$22="N/A")), "Eligible Short-term",IF(AND(H310="Short-term",AND(G310&lt;=2020,G310&gt;2016),OR('Procurement Detail'!$K$22&gt;=0,'Procurement Detail'!$K$22="N/A")), "Eligible Short-term", "Ineligible Short-term")))))))</f>
        <v>Eligible Short-term</v>
      </c>
      <c r="J310" s="496" t="s">
        <v>678</v>
      </c>
      <c r="K310" s="639">
        <v>41710</v>
      </c>
      <c r="L310" s="481">
        <f t="shared" si="10"/>
        <v>41699</v>
      </c>
      <c r="M310" s="482" t="str">
        <f t="shared" si="11"/>
        <v>PASS</v>
      </c>
      <c r="N310" s="496">
        <v>64775</v>
      </c>
    </row>
    <row r="311" spans="2:14" s="452" customFormat="1">
      <c r="B311" s="495"/>
      <c r="C311" s="496" t="s">
        <v>726</v>
      </c>
      <c r="D311" s="496" t="s">
        <v>656</v>
      </c>
      <c r="E311" s="496" t="s">
        <v>657</v>
      </c>
      <c r="F311" s="506" t="s">
        <v>162</v>
      </c>
      <c r="G311" s="559">
        <v>2011</v>
      </c>
      <c r="H311" s="556" t="s">
        <v>42</v>
      </c>
      <c r="I311" s="557" t="str">
        <f>IF(H311="","",IF(H311="Long-term","Long-term - N/A",IF(AND(H311="Short-term",G311&lt;=2010),"Eligible Short-term",(IF(AND(H311="Short-term",G311&lt;=2013, G311&gt;2010,OR('Procurement Detail'!$E$22&gt;=0,'Procurement Detail'!$E$22="N/A")),"Eligible Short-term",IF(AND(H311="Short-term",AND(G311&lt;=2016,G311&gt;2013),OR('Procurement Detail'!$H$22&gt;=0,'Procurement Detail'!$H$22="N/A")), "Eligible Short-term",IF(AND(H311="Short-term",AND(G311&lt;=2020,G311&gt;2016),OR('Procurement Detail'!$K$22&gt;=0,'Procurement Detail'!$K$22="N/A")), "Eligible Short-term", "Ineligible Short-term")))))))</f>
        <v>Eligible Short-term</v>
      </c>
      <c r="J311" s="496" t="s">
        <v>694</v>
      </c>
      <c r="K311" s="639">
        <v>41816</v>
      </c>
      <c r="L311" s="481">
        <f t="shared" si="10"/>
        <v>42064</v>
      </c>
      <c r="M311" s="482" t="str">
        <f t="shared" si="11"/>
        <v>PASS</v>
      </c>
      <c r="N311" s="496">
        <v>13731</v>
      </c>
    </row>
    <row r="312" spans="2:14" s="452" customFormat="1">
      <c r="B312" s="495"/>
      <c r="C312" s="496" t="s">
        <v>726</v>
      </c>
      <c r="D312" s="496" t="s">
        <v>656</v>
      </c>
      <c r="E312" s="496" t="s">
        <v>657</v>
      </c>
      <c r="F312" s="506" t="s">
        <v>162</v>
      </c>
      <c r="G312" s="559">
        <v>2011</v>
      </c>
      <c r="H312" s="556" t="s">
        <v>42</v>
      </c>
      <c r="I312" s="557" t="str">
        <f>IF(H312="","",IF(H312="Long-term","Long-term - N/A",IF(AND(H312="Short-term",G312&lt;=2010),"Eligible Short-term",(IF(AND(H312="Short-term",G312&lt;=2013, G312&gt;2010,OR('Procurement Detail'!$E$22&gt;=0,'Procurement Detail'!$E$22="N/A")),"Eligible Short-term",IF(AND(H312="Short-term",AND(G312&lt;=2016,G312&gt;2013),OR('Procurement Detail'!$H$22&gt;=0,'Procurement Detail'!$H$22="N/A")), "Eligible Short-term",IF(AND(H312="Short-term",AND(G312&lt;=2020,G312&gt;2016),OR('Procurement Detail'!$K$22&gt;=0,'Procurement Detail'!$K$22="N/A")), "Eligible Short-term", "Ineligible Short-term")))))))</f>
        <v>Eligible Short-term</v>
      </c>
      <c r="J312" s="496" t="s">
        <v>679</v>
      </c>
      <c r="K312" s="639">
        <v>41743</v>
      </c>
      <c r="L312" s="481">
        <f t="shared" si="10"/>
        <v>41730</v>
      </c>
      <c r="M312" s="482" t="str">
        <f t="shared" si="11"/>
        <v>PASS</v>
      </c>
      <c r="N312" s="496">
        <v>60366</v>
      </c>
    </row>
    <row r="313" spans="2:14" s="452" customFormat="1">
      <c r="B313" s="495"/>
      <c r="C313" s="496" t="s">
        <v>726</v>
      </c>
      <c r="D313" s="496" t="s">
        <v>656</v>
      </c>
      <c r="E313" s="496" t="s">
        <v>657</v>
      </c>
      <c r="F313" s="506" t="s">
        <v>162</v>
      </c>
      <c r="G313" s="559">
        <v>2011</v>
      </c>
      <c r="H313" s="556" t="s">
        <v>42</v>
      </c>
      <c r="I313" s="557" t="str">
        <f>IF(H313="","",IF(H313="Long-term","Long-term - N/A",IF(AND(H313="Short-term",G313&lt;=2010),"Eligible Short-term",(IF(AND(H313="Short-term",G313&lt;=2013, G313&gt;2010,OR('Procurement Detail'!$E$22&gt;=0,'Procurement Detail'!$E$22="N/A")),"Eligible Short-term",IF(AND(H313="Short-term",AND(G313&lt;=2016,G313&gt;2013),OR('Procurement Detail'!$H$22&gt;=0,'Procurement Detail'!$H$22="N/A")), "Eligible Short-term",IF(AND(H313="Short-term",AND(G313&lt;=2020,G313&gt;2016),OR('Procurement Detail'!$K$22&gt;=0,'Procurement Detail'!$K$22="N/A")), "Eligible Short-term", "Ineligible Short-term")))))))</f>
        <v>Eligible Short-term</v>
      </c>
      <c r="J313" s="496" t="s">
        <v>680</v>
      </c>
      <c r="K313" s="639">
        <v>41743</v>
      </c>
      <c r="L313" s="481">
        <f t="shared" si="10"/>
        <v>41760</v>
      </c>
      <c r="M313" s="482" t="str">
        <f t="shared" si="11"/>
        <v>PASS</v>
      </c>
      <c r="N313" s="496">
        <v>49576</v>
      </c>
    </row>
    <row r="314" spans="2:14" s="452" customFormat="1">
      <c r="B314" s="495"/>
      <c r="C314" s="496" t="s">
        <v>726</v>
      </c>
      <c r="D314" s="496" t="s">
        <v>656</v>
      </c>
      <c r="E314" s="496" t="s">
        <v>657</v>
      </c>
      <c r="F314" s="506" t="s">
        <v>162</v>
      </c>
      <c r="G314" s="559">
        <v>2011</v>
      </c>
      <c r="H314" s="556" t="s">
        <v>42</v>
      </c>
      <c r="I314" s="557" t="str">
        <f>IF(H314="","",IF(H314="Long-term","Long-term - N/A",IF(AND(H314="Short-term",G314&lt;=2010),"Eligible Short-term",(IF(AND(H314="Short-term",G314&lt;=2013, G314&gt;2010,OR('Procurement Detail'!$E$22&gt;=0,'Procurement Detail'!$E$22="N/A")),"Eligible Short-term",IF(AND(H314="Short-term",AND(G314&lt;=2016,G314&gt;2013),OR('Procurement Detail'!$H$22&gt;=0,'Procurement Detail'!$H$22="N/A")), "Eligible Short-term",IF(AND(H314="Short-term",AND(G314&lt;=2020,G314&gt;2016),OR('Procurement Detail'!$K$22&gt;=0,'Procurement Detail'!$K$22="N/A")), "Eligible Short-term", "Ineligible Short-term")))))))</f>
        <v>Eligible Short-term</v>
      </c>
      <c r="J314" s="496" t="s">
        <v>697</v>
      </c>
      <c r="K314" s="639">
        <v>41789</v>
      </c>
      <c r="L314" s="481">
        <f t="shared" si="10"/>
        <v>41791</v>
      </c>
      <c r="M314" s="482" t="str">
        <f t="shared" si="11"/>
        <v>PASS</v>
      </c>
      <c r="N314" s="496">
        <v>33851</v>
      </c>
    </row>
    <row r="315" spans="2:14" s="452" customFormat="1">
      <c r="B315" s="495"/>
      <c r="C315" s="496" t="s">
        <v>726</v>
      </c>
      <c r="D315" s="496" t="s">
        <v>656</v>
      </c>
      <c r="E315" s="496" t="s">
        <v>657</v>
      </c>
      <c r="F315" s="506" t="s">
        <v>162</v>
      </c>
      <c r="G315" s="559">
        <v>2011</v>
      </c>
      <c r="H315" s="556" t="s">
        <v>42</v>
      </c>
      <c r="I315" s="557" t="str">
        <f>IF(H315="","",IF(H315="Long-term","Long-term - N/A",IF(AND(H315="Short-term",G315&lt;=2010),"Eligible Short-term",(IF(AND(H315="Short-term",G315&lt;=2013, G315&gt;2010,OR('Procurement Detail'!$E$22&gt;=0,'Procurement Detail'!$E$22="N/A")),"Eligible Short-term",IF(AND(H315="Short-term",AND(G315&lt;=2016,G315&gt;2013),OR('Procurement Detail'!$H$22&gt;=0,'Procurement Detail'!$H$22="N/A")), "Eligible Short-term",IF(AND(H315="Short-term",AND(G315&lt;=2020,G315&gt;2016),OR('Procurement Detail'!$K$22&gt;=0,'Procurement Detail'!$K$22="N/A")), "Eligible Short-term", "Ineligible Short-term")))))))</f>
        <v>Eligible Short-term</v>
      </c>
      <c r="J315" s="496" t="s">
        <v>699</v>
      </c>
      <c r="K315" s="639">
        <v>41816</v>
      </c>
      <c r="L315" s="481">
        <f t="shared" si="10"/>
        <v>41821</v>
      </c>
      <c r="M315" s="482" t="str">
        <f t="shared" si="11"/>
        <v>PASS</v>
      </c>
      <c r="N315" s="496">
        <v>22271</v>
      </c>
    </row>
    <row r="316" spans="2:14" s="452" customFormat="1">
      <c r="B316" s="495"/>
      <c r="C316" s="496" t="s">
        <v>727</v>
      </c>
      <c r="D316" s="496" t="s">
        <v>658</v>
      </c>
      <c r="E316" s="496" t="s">
        <v>659</v>
      </c>
      <c r="F316" s="506" t="s">
        <v>162</v>
      </c>
      <c r="G316" s="559">
        <v>2011</v>
      </c>
      <c r="H316" s="556" t="s">
        <v>42</v>
      </c>
      <c r="I316" s="557" t="str">
        <f>IF(H316="","",IF(H316="Long-term","Long-term - N/A",IF(AND(H316="Short-term",G316&lt;=2010),"Eligible Short-term",(IF(AND(H316="Short-term",G316&lt;=2013, G316&gt;2010,OR('Procurement Detail'!$E$22&gt;=0,'Procurement Detail'!$E$22="N/A")),"Eligible Short-term",IF(AND(H316="Short-term",AND(G316&lt;=2016,G316&gt;2013),OR('Procurement Detail'!$H$22&gt;=0,'Procurement Detail'!$H$22="N/A")), "Eligible Short-term",IF(AND(H316="Short-term",AND(G316&lt;=2020,G316&gt;2016),OR('Procurement Detail'!$K$22&gt;=0,'Procurement Detail'!$K$22="N/A")), "Eligible Short-term", "Ineligible Short-term")))))))</f>
        <v>Eligible Short-term</v>
      </c>
      <c r="J316" s="496" t="s">
        <v>672</v>
      </c>
      <c r="K316" s="639">
        <v>41626</v>
      </c>
      <c r="L316" s="481">
        <f t="shared" si="10"/>
        <v>41609</v>
      </c>
      <c r="M316" s="482" t="str">
        <f t="shared" si="11"/>
        <v>PASS</v>
      </c>
      <c r="N316" s="496">
        <v>76369</v>
      </c>
    </row>
    <row r="317" spans="2:14" s="452" customFormat="1">
      <c r="B317" s="495"/>
      <c r="C317" s="496" t="s">
        <v>727</v>
      </c>
      <c r="D317" s="496" t="s">
        <v>658</v>
      </c>
      <c r="E317" s="496" t="s">
        <v>659</v>
      </c>
      <c r="F317" s="506" t="s">
        <v>162</v>
      </c>
      <c r="G317" s="559">
        <v>2011</v>
      </c>
      <c r="H317" s="556" t="s">
        <v>42</v>
      </c>
      <c r="I317" s="557" t="str">
        <f>IF(H317="","",IF(H317="Long-term","Long-term - N/A",IF(AND(H317="Short-term",G317&lt;=2010),"Eligible Short-term",(IF(AND(H317="Short-term",G317&lt;=2013, G317&gt;2010,OR('Procurement Detail'!$E$22&gt;=0,'Procurement Detail'!$E$22="N/A")),"Eligible Short-term",IF(AND(H317="Short-term",AND(G317&lt;=2016,G317&gt;2013),OR('Procurement Detail'!$H$22&gt;=0,'Procurement Detail'!$H$22="N/A")), "Eligible Short-term",IF(AND(H317="Short-term",AND(G317&lt;=2020,G317&gt;2016),OR('Procurement Detail'!$K$22&gt;=0,'Procurement Detail'!$K$22="N/A")), "Eligible Short-term", "Ineligible Short-term")))))))</f>
        <v>Eligible Short-term</v>
      </c>
      <c r="J317" s="496" t="s">
        <v>673</v>
      </c>
      <c r="K317" s="639">
        <v>41816</v>
      </c>
      <c r="L317" s="481">
        <f t="shared" si="10"/>
        <v>41974</v>
      </c>
      <c r="M317" s="482" t="str">
        <f t="shared" si="11"/>
        <v>PASS</v>
      </c>
      <c r="N317" s="496">
        <v>79698</v>
      </c>
    </row>
    <row r="318" spans="2:14" s="452" customFormat="1">
      <c r="B318" s="495"/>
      <c r="C318" s="496" t="s">
        <v>727</v>
      </c>
      <c r="D318" s="496" t="s">
        <v>658</v>
      </c>
      <c r="E318" s="496" t="s">
        <v>659</v>
      </c>
      <c r="F318" s="506" t="s">
        <v>162</v>
      </c>
      <c r="G318" s="559">
        <v>2011</v>
      </c>
      <c r="H318" s="556" t="s">
        <v>42</v>
      </c>
      <c r="I318" s="557" t="str">
        <f>IF(H318="","",IF(H318="Long-term","Long-term - N/A",IF(AND(H318="Short-term",G318&lt;=2010),"Eligible Short-term",(IF(AND(H318="Short-term",G318&lt;=2013, G318&gt;2010,OR('Procurement Detail'!$E$22&gt;=0,'Procurement Detail'!$E$22="N/A")),"Eligible Short-term",IF(AND(H318="Short-term",AND(G318&lt;=2016,G318&gt;2013),OR('Procurement Detail'!$H$22&gt;=0,'Procurement Detail'!$H$22="N/A")), "Eligible Short-term",IF(AND(H318="Short-term",AND(G318&lt;=2020,G318&gt;2016),OR('Procurement Detail'!$K$22&gt;=0,'Procurement Detail'!$K$22="N/A")), "Eligible Short-term", "Ineligible Short-term")))))))</f>
        <v>Eligible Short-term</v>
      </c>
      <c r="J318" s="496" t="s">
        <v>674</v>
      </c>
      <c r="K318" s="639">
        <v>41792</v>
      </c>
      <c r="L318" s="481">
        <f t="shared" si="10"/>
        <v>42339</v>
      </c>
      <c r="M318" s="482" t="str">
        <f t="shared" si="11"/>
        <v>PASS</v>
      </c>
      <c r="N318" s="496">
        <v>68388</v>
      </c>
    </row>
    <row r="319" spans="2:14" s="452" customFormat="1">
      <c r="B319" s="495"/>
      <c r="C319" s="496" t="s">
        <v>727</v>
      </c>
      <c r="D319" s="496" t="s">
        <v>658</v>
      </c>
      <c r="E319" s="496" t="s">
        <v>659</v>
      </c>
      <c r="F319" s="506" t="s">
        <v>162</v>
      </c>
      <c r="G319" s="559">
        <v>2011</v>
      </c>
      <c r="H319" s="556" t="s">
        <v>42</v>
      </c>
      <c r="I319" s="557" t="str">
        <f>IF(H319="","",IF(H319="Long-term","Long-term - N/A",IF(AND(H319="Short-term",G319&lt;=2010),"Eligible Short-term",(IF(AND(H319="Short-term",G319&lt;=2013, G319&gt;2010,OR('Procurement Detail'!$E$22&gt;=0,'Procurement Detail'!$E$22="N/A")),"Eligible Short-term",IF(AND(H319="Short-term",AND(G319&lt;=2016,G319&gt;2013),OR('Procurement Detail'!$H$22&gt;=0,'Procurement Detail'!$H$22="N/A")), "Eligible Short-term",IF(AND(H319="Short-term",AND(G319&lt;=2020,G319&gt;2016),OR('Procurement Detail'!$K$22&gt;=0,'Procurement Detail'!$K$22="N/A")), "Eligible Short-term", "Ineligible Short-term")))))))</f>
        <v>Eligible Short-term</v>
      </c>
      <c r="J319" s="496" t="s">
        <v>675</v>
      </c>
      <c r="K319" s="639">
        <v>41654</v>
      </c>
      <c r="L319" s="481">
        <f t="shared" si="10"/>
        <v>41640</v>
      </c>
      <c r="M319" s="482" t="str">
        <f t="shared" si="11"/>
        <v>PASS</v>
      </c>
      <c r="N319" s="496">
        <v>58510</v>
      </c>
    </row>
    <row r="320" spans="2:14" s="452" customFormat="1">
      <c r="B320" s="495"/>
      <c r="C320" s="496" t="s">
        <v>727</v>
      </c>
      <c r="D320" s="496" t="s">
        <v>658</v>
      </c>
      <c r="E320" s="496" t="s">
        <v>659</v>
      </c>
      <c r="F320" s="506" t="s">
        <v>162</v>
      </c>
      <c r="G320" s="559">
        <v>2011</v>
      </c>
      <c r="H320" s="556" t="s">
        <v>42</v>
      </c>
      <c r="I320" s="557" t="str">
        <f>IF(H320="","",IF(H320="Long-term","Long-term - N/A",IF(AND(H320="Short-term",G320&lt;=2010),"Eligible Short-term",(IF(AND(H320="Short-term",G320&lt;=2013, G320&gt;2010,OR('Procurement Detail'!$E$22&gt;=0,'Procurement Detail'!$E$22="N/A")),"Eligible Short-term",IF(AND(H320="Short-term",AND(G320&lt;=2016,G320&gt;2013),OR('Procurement Detail'!$H$22&gt;=0,'Procurement Detail'!$H$22="N/A")), "Eligible Short-term",IF(AND(H320="Short-term",AND(G320&lt;=2020,G320&gt;2016),OR('Procurement Detail'!$K$22&gt;=0,'Procurement Detail'!$K$22="N/A")), "Eligible Short-term", "Ineligible Short-term")))))))</f>
        <v>Eligible Short-term</v>
      </c>
      <c r="J320" s="496" t="s">
        <v>676</v>
      </c>
      <c r="K320" s="639">
        <v>41816</v>
      </c>
      <c r="L320" s="481">
        <f t="shared" si="10"/>
        <v>42005</v>
      </c>
      <c r="M320" s="482" t="str">
        <f t="shared" si="11"/>
        <v>PASS</v>
      </c>
      <c r="N320" s="496">
        <v>65798</v>
      </c>
    </row>
    <row r="321" spans="2:14" s="452" customFormat="1">
      <c r="B321" s="495"/>
      <c r="C321" s="496" t="s">
        <v>727</v>
      </c>
      <c r="D321" s="496" t="s">
        <v>658</v>
      </c>
      <c r="E321" s="496" t="s">
        <v>659</v>
      </c>
      <c r="F321" s="506" t="s">
        <v>162</v>
      </c>
      <c r="G321" s="559">
        <v>2011</v>
      </c>
      <c r="H321" s="556" t="s">
        <v>42</v>
      </c>
      <c r="I321" s="557" t="str">
        <f>IF(H321="","",IF(H321="Long-term","Long-term - N/A",IF(AND(H321="Short-term",G321&lt;=2010),"Eligible Short-term",(IF(AND(H321="Short-term",G321&lt;=2013, G321&gt;2010,OR('Procurement Detail'!$E$22&gt;=0,'Procurement Detail'!$E$22="N/A")),"Eligible Short-term",IF(AND(H321="Short-term",AND(G321&lt;=2016,G321&gt;2013),OR('Procurement Detail'!$H$22&gt;=0,'Procurement Detail'!$H$22="N/A")), "Eligible Short-term",IF(AND(H321="Short-term",AND(G321&lt;=2020,G321&gt;2016),OR('Procurement Detail'!$K$22&gt;=0,'Procurement Detail'!$K$22="N/A")), "Eligible Short-term", "Ineligible Short-term")))))))</f>
        <v>Eligible Short-term</v>
      </c>
      <c r="J321" s="496" t="s">
        <v>692</v>
      </c>
      <c r="K321" s="639">
        <v>41792</v>
      </c>
      <c r="L321" s="481">
        <f t="shared" si="10"/>
        <v>42370</v>
      </c>
      <c r="M321" s="482" t="str">
        <f t="shared" si="11"/>
        <v>PASS</v>
      </c>
      <c r="N321" s="496">
        <v>67190</v>
      </c>
    </row>
    <row r="322" spans="2:14" s="452" customFormat="1">
      <c r="B322" s="495"/>
      <c r="C322" s="496" t="s">
        <v>727</v>
      </c>
      <c r="D322" s="496" t="s">
        <v>658</v>
      </c>
      <c r="E322" s="496" t="s">
        <v>659</v>
      </c>
      <c r="F322" s="506" t="s">
        <v>162</v>
      </c>
      <c r="G322" s="559">
        <v>2011</v>
      </c>
      <c r="H322" s="556" t="s">
        <v>42</v>
      </c>
      <c r="I322" s="557" t="str">
        <f>IF(H322="","",IF(H322="Long-term","Long-term - N/A",IF(AND(H322="Short-term",G322&lt;=2010),"Eligible Short-term",(IF(AND(H322="Short-term",G322&lt;=2013, G322&gt;2010,OR('Procurement Detail'!$E$22&gt;=0,'Procurement Detail'!$E$22="N/A")),"Eligible Short-term",IF(AND(H322="Short-term",AND(G322&lt;=2016,G322&gt;2013),OR('Procurement Detail'!$H$22&gt;=0,'Procurement Detail'!$H$22="N/A")), "Eligible Short-term",IF(AND(H322="Short-term",AND(G322&lt;=2020,G322&gt;2016),OR('Procurement Detail'!$K$22&gt;=0,'Procurement Detail'!$K$22="N/A")), "Eligible Short-term", "Ineligible Short-term")))))))</f>
        <v>Eligible Short-term</v>
      </c>
      <c r="J322" s="496" t="s">
        <v>677</v>
      </c>
      <c r="K322" s="639">
        <v>41654</v>
      </c>
      <c r="L322" s="481">
        <f t="shared" si="10"/>
        <v>41671</v>
      </c>
      <c r="M322" s="482" t="str">
        <f t="shared" si="11"/>
        <v>PASS</v>
      </c>
      <c r="N322" s="496">
        <v>58642</v>
      </c>
    </row>
    <row r="323" spans="2:14" s="452" customFormat="1">
      <c r="B323" s="495"/>
      <c r="C323" s="496" t="s">
        <v>727</v>
      </c>
      <c r="D323" s="496" t="s">
        <v>658</v>
      </c>
      <c r="E323" s="496" t="s">
        <v>659</v>
      </c>
      <c r="F323" s="506" t="s">
        <v>162</v>
      </c>
      <c r="G323" s="559">
        <v>2011</v>
      </c>
      <c r="H323" s="556" t="s">
        <v>42</v>
      </c>
      <c r="I323" s="557" t="str">
        <f>IF(H323="","",IF(H323="Long-term","Long-term - N/A",IF(AND(H323="Short-term",G323&lt;=2010),"Eligible Short-term",(IF(AND(H323="Short-term",G323&lt;=2013, G323&gt;2010,OR('Procurement Detail'!$E$22&gt;=0,'Procurement Detail'!$E$22="N/A")),"Eligible Short-term",IF(AND(H323="Short-term",AND(G323&lt;=2016,G323&gt;2013),OR('Procurement Detail'!$H$22&gt;=0,'Procurement Detail'!$H$22="N/A")), "Eligible Short-term",IF(AND(H323="Short-term",AND(G323&lt;=2020,G323&gt;2016),OR('Procurement Detail'!$K$22&gt;=0,'Procurement Detail'!$K$22="N/A")), "Eligible Short-term", "Ineligible Short-term")))))))</f>
        <v>Eligible Short-term</v>
      </c>
      <c r="J323" s="496" t="s">
        <v>693</v>
      </c>
      <c r="K323" s="639">
        <v>41816</v>
      </c>
      <c r="L323" s="481">
        <f t="shared" si="10"/>
        <v>42036</v>
      </c>
      <c r="M323" s="482" t="str">
        <f t="shared" si="11"/>
        <v>PASS</v>
      </c>
      <c r="N323" s="496">
        <v>60335</v>
      </c>
    </row>
    <row r="324" spans="2:14" s="452" customFormat="1">
      <c r="B324" s="495"/>
      <c r="C324" s="496" t="s">
        <v>727</v>
      </c>
      <c r="D324" s="496" t="s">
        <v>658</v>
      </c>
      <c r="E324" s="496" t="s">
        <v>659</v>
      </c>
      <c r="F324" s="506" t="s">
        <v>162</v>
      </c>
      <c r="G324" s="559">
        <v>2011</v>
      </c>
      <c r="H324" s="556" t="s">
        <v>42</v>
      </c>
      <c r="I324" s="557" t="str">
        <f>IF(H324="","",IF(H324="Long-term","Long-term - N/A",IF(AND(H324="Short-term",G324&lt;=2010),"Eligible Short-term",(IF(AND(H324="Short-term",G324&lt;=2013, G324&gt;2010,OR('Procurement Detail'!$E$22&gt;=0,'Procurement Detail'!$E$22="N/A")),"Eligible Short-term",IF(AND(H324="Short-term",AND(G324&lt;=2016,G324&gt;2013),OR('Procurement Detail'!$H$22&gt;=0,'Procurement Detail'!$H$22="N/A")), "Eligible Short-term",IF(AND(H324="Short-term",AND(G324&lt;=2020,G324&gt;2016),OR('Procurement Detail'!$K$22&gt;=0,'Procurement Detail'!$K$22="N/A")), "Eligible Short-term", "Ineligible Short-term")))))))</f>
        <v>Eligible Short-term</v>
      </c>
      <c r="J324" s="496" t="s">
        <v>678</v>
      </c>
      <c r="K324" s="639">
        <v>41710</v>
      </c>
      <c r="L324" s="481">
        <f t="shared" si="10"/>
        <v>41699</v>
      </c>
      <c r="M324" s="482" t="str">
        <f t="shared" si="11"/>
        <v>PASS</v>
      </c>
      <c r="N324" s="496">
        <v>67807</v>
      </c>
    </row>
    <row r="325" spans="2:14" s="452" customFormat="1">
      <c r="B325" s="495"/>
      <c r="C325" s="496" t="s">
        <v>727</v>
      </c>
      <c r="D325" s="496" t="s">
        <v>658</v>
      </c>
      <c r="E325" s="496" t="s">
        <v>659</v>
      </c>
      <c r="F325" s="506" t="s">
        <v>162</v>
      </c>
      <c r="G325" s="559">
        <v>2011</v>
      </c>
      <c r="H325" s="556" t="s">
        <v>42</v>
      </c>
      <c r="I325" s="557" t="str">
        <f>IF(H325="","",IF(H325="Long-term","Long-term - N/A",IF(AND(H325="Short-term",G325&lt;=2010),"Eligible Short-term",(IF(AND(H325="Short-term",G325&lt;=2013, G325&gt;2010,OR('Procurement Detail'!$E$22&gt;=0,'Procurement Detail'!$E$22="N/A")),"Eligible Short-term",IF(AND(H325="Short-term",AND(G325&lt;=2016,G325&gt;2013),OR('Procurement Detail'!$H$22&gt;=0,'Procurement Detail'!$H$22="N/A")), "Eligible Short-term",IF(AND(H325="Short-term",AND(G325&lt;=2020,G325&gt;2016),OR('Procurement Detail'!$K$22&gt;=0,'Procurement Detail'!$K$22="N/A")), "Eligible Short-term", "Ineligible Short-term")))))))</f>
        <v>Eligible Short-term</v>
      </c>
      <c r="J325" s="496" t="s">
        <v>694</v>
      </c>
      <c r="K325" s="639">
        <v>41816</v>
      </c>
      <c r="L325" s="481">
        <f t="shared" si="10"/>
        <v>42064</v>
      </c>
      <c r="M325" s="482" t="str">
        <f t="shared" si="11"/>
        <v>PASS</v>
      </c>
      <c r="N325" s="496">
        <v>33325</v>
      </c>
    </row>
    <row r="326" spans="2:14" s="452" customFormat="1">
      <c r="B326" s="495"/>
      <c r="C326" s="496" t="s">
        <v>727</v>
      </c>
      <c r="D326" s="496" t="s">
        <v>658</v>
      </c>
      <c r="E326" s="496" t="s">
        <v>659</v>
      </c>
      <c r="F326" s="506" t="s">
        <v>162</v>
      </c>
      <c r="G326" s="559">
        <v>2011</v>
      </c>
      <c r="H326" s="556" t="s">
        <v>42</v>
      </c>
      <c r="I326" s="557" t="str">
        <f>IF(H326="","",IF(H326="Long-term","Long-term - N/A",IF(AND(H326="Short-term",G326&lt;=2010),"Eligible Short-term",(IF(AND(H326="Short-term",G326&lt;=2013, G326&gt;2010,OR('Procurement Detail'!$E$22&gt;=0,'Procurement Detail'!$E$22="N/A")),"Eligible Short-term",IF(AND(H326="Short-term",AND(G326&lt;=2016,G326&gt;2013),OR('Procurement Detail'!$H$22&gt;=0,'Procurement Detail'!$H$22="N/A")), "Eligible Short-term",IF(AND(H326="Short-term",AND(G326&lt;=2020,G326&gt;2016),OR('Procurement Detail'!$K$22&gt;=0,'Procurement Detail'!$K$22="N/A")), "Eligible Short-term", "Ineligible Short-term")))))))</f>
        <v>Eligible Short-term</v>
      </c>
      <c r="J326" s="496" t="s">
        <v>679</v>
      </c>
      <c r="K326" s="639">
        <v>41743</v>
      </c>
      <c r="L326" s="481">
        <f t="shared" si="10"/>
        <v>41730</v>
      </c>
      <c r="M326" s="482" t="str">
        <f t="shared" si="11"/>
        <v>PASS</v>
      </c>
      <c r="N326" s="496">
        <v>62149</v>
      </c>
    </row>
    <row r="327" spans="2:14" s="452" customFormat="1">
      <c r="B327" s="495"/>
      <c r="C327" s="496" t="s">
        <v>727</v>
      </c>
      <c r="D327" s="496" t="s">
        <v>658</v>
      </c>
      <c r="E327" s="496" t="s">
        <v>659</v>
      </c>
      <c r="F327" s="506" t="s">
        <v>162</v>
      </c>
      <c r="G327" s="559">
        <v>2011</v>
      </c>
      <c r="H327" s="556" t="s">
        <v>42</v>
      </c>
      <c r="I327" s="557" t="str">
        <f>IF(H327="","",IF(H327="Long-term","Long-term - N/A",IF(AND(H327="Short-term",G327&lt;=2010),"Eligible Short-term",(IF(AND(H327="Short-term",G327&lt;=2013, G327&gt;2010,OR('Procurement Detail'!$E$22&gt;=0,'Procurement Detail'!$E$22="N/A")),"Eligible Short-term",IF(AND(H327="Short-term",AND(G327&lt;=2016,G327&gt;2013),OR('Procurement Detail'!$H$22&gt;=0,'Procurement Detail'!$H$22="N/A")), "Eligible Short-term",IF(AND(H327="Short-term",AND(G327&lt;=2020,G327&gt;2016),OR('Procurement Detail'!$K$22&gt;=0,'Procurement Detail'!$K$22="N/A")), "Eligible Short-term", "Ineligible Short-term")))))))</f>
        <v>Eligible Short-term</v>
      </c>
      <c r="J327" s="496" t="s">
        <v>680</v>
      </c>
      <c r="K327" s="639">
        <v>41743</v>
      </c>
      <c r="L327" s="481">
        <f t="shared" si="10"/>
        <v>41760</v>
      </c>
      <c r="M327" s="482" t="str">
        <f t="shared" si="11"/>
        <v>PASS</v>
      </c>
      <c r="N327" s="496">
        <v>52278</v>
      </c>
    </row>
    <row r="328" spans="2:14" s="452" customFormat="1">
      <c r="B328" s="495"/>
      <c r="C328" s="496" t="s">
        <v>727</v>
      </c>
      <c r="D328" s="496" t="s">
        <v>658</v>
      </c>
      <c r="E328" s="496" t="s">
        <v>659</v>
      </c>
      <c r="F328" s="506" t="s">
        <v>162</v>
      </c>
      <c r="G328" s="559">
        <v>2011</v>
      </c>
      <c r="H328" s="556" t="s">
        <v>42</v>
      </c>
      <c r="I328" s="557" t="str">
        <f>IF(H328="","",IF(H328="Long-term","Long-term - N/A",IF(AND(H328="Short-term",G328&lt;=2010),"Eligible Short-term",(IF(AND(H328="Short-term",G328&lt;=2013, G328&gt;2010,OR('Procurement Detail'!$E$22&gt;=0,'Procurement Detail'!$E$22="N/A")),"Eligible Short-term",IF(AND(H328="Short-term",AND(G328&lt;=2016,G328&gt;2013),OR('Procurement Detail'!$H$22&gt;=0,'Procurement Detail'!$H$22="N/A")), "Eligible Short-term",IF(AND(H328="Short-term",AND(G328&lt;=2020,G328&gt;2016),OR('Procurement Detail'!$K$22&gt;=0,'Procurement Detail'!$K$22="N/A")), "Eligible Short-term", "Ineligible Short-term")))))))</f>
        <v>Eligible Short-term</v>
      </c>
      <c r="J328" s="496" t="s">
        <v>697</v>
      </c>
      <c r="K328" s="639">
        <v>41789</v>
      </c>
      <c r="L328" s="481">
        <f t="shared" si="10"/>
        <v>41791</v>
      </c>
      <c r="M328" s="482" t="str">
        <f t="shared" si="11"/>
        <v>PASS</v>
      </c>
      <c r="N328" s="496">
        <v>2747</v>
      </c>
    </row>
    <row r="329" spans="2:14" s="452" customFormat="1">
      <c r="B329" s="495"/>
      <c r="C329" s="496" t="s">
        <v>728</v>
      </c>
      <c r="D329" s="496" t="s">
        <v>660</v>
      </c>
      <c r="E329" s="496" t="s">
        <v>661</v>
      </c>
      <c r="F329" s="506" t="s">
        <v>162</v>
      </c>
      <c r="G329" s="559">
        <v>2011</v>
      </c>
      <c r="H329" s="556" t="s">
        <v>42</v>
      </c>
      <c r="I329" s="557" t="str">
        <f>IF(H329="","",IF(H329="Long-term","Long-term - N/A",IF(AND(H329="Short-term",G329&lt;=2010),"Eligible Short-term",(IF(AND(H329="Short-term",G329&lt;=2013, G329&gt;2010,OR('Procurement Detail'!$E$22&gt;=0,'Procurement Detail'!$E$22="N/A")),"Eligible Short-term",IF(AND(H329="Short-term",AND(G329&lt;=2016,G329&gt;2013),OR('Procurement Detail'!$H$22&gt;=0,'Procurement Detail'!$H$22="N/A")), "Eligible Short-term",IF(AND(H329="Short-term",AND(G329&lt;=2020,G329&gt;2016),OR('Procurement Detail'!$K$22&gt;=0,'Procurement Detail'!$K$22="N/A")), "Eligible Short-term", "Ineligible Short-term")))))))</f>
        <v>Eligible Short-term</v>
      </c>
      <c r="J329" s="496" t="s">
        <v>672</v>
      </c>
      <c r="K329" s="639">
        <v>41626</v>
      </c>
      <c r="L329" s="481">
        <f t="shared" si="10"/>
        <v>41609</v>
      </c>
      <c r="M329" s="482" t="str">
        <f t="shared" si="11"/>
        <v>PASS</v>
      </c>
      <c r="N329" s="496">
        <v>15442</v>
      </c>
    </row>
    <row r="330" spans="2:14" s="452" customFormat="1">
      <c r="B330" s="495"/>
      <c r="C330" s="496" t="s">
        <v>728</v>
      </c>
      <c r="D330" s="496" t="s">
        <v>660</v>
      </c>
      <c r="E330" s="496" t="s">
        <v>661</v>
      </c>
      <c r="F330" s="506" t="s">
        <v>162</v>
      </c>
      <c r="G330" s="559">
        <v>2011</v>
      </c>
      <c r="H330" s="556" t="s">
        <v>42</v>
      </c>
      <c r="I330" s="557" t="str">
        <f>IF(H330="","",IF(H330="Long-term","Long-term - N/A",IF(AND(H330="Short-term",G330&lt;=2010),"Eligible Short-term",(IF(AND(H330="Short-term",G330&lt;=2013, G330&gt;2010,OR('Procurement Detail'!$E$22&gt;=0,'Procurement Detail'!$E$22="N/A")),"Eligible Short-term",IF(AND(H330="Short-term",AND(G330&lt;=2016,G330&gt;2013),OR('Procurement Detail'!$H$22&gt;=0,'Procurement Detail'!$H$22="N/A")), "Eligible Short-term",IF(AND(H330="Short-term",AND(G330&lt;=2020,G330&gt;2016),OR('Procurement Detail'!$K$22&gt;=0,'Procurement Detail'!$K$22="N/A")), "Eligible Short-term", "Ineligible Short-term")))))))</f>
        <v>Eligible Short-term</v>
      </c>
      <c r="J330" s="496" t="s">
        <v>673</v>
      </c>
      <c r="K330" s="639">
        <v>41816</v>
      </c>
      <c r="L330" s="481">
        <f t="shared" si="10"/>
        <v>41974</v>
      </c>
      <c r="M330" s="482" t="str">
        <f t="shared" si="11"/>
        <v>PASS</v>
      </c>
      <c r="N330" s="496">
        <v>19993</v>
      </c>
    </row>
    <row r="331" spans="2:14" s="452" customFormat="1">
      <c r="B331" s="495"/>
      <c r="C331" s="496" t="s">
        <v>728</v>
      </c>
      <c r="D331" s="496" t="s">
        <v>660</v>
      </c>
      <c r="E331" s="496" t="s">
        <v>661</v>
      </c>
      <c r="F331" s="506" t="s">
        <v>162</v>
      </c>
      <c r="G331" s="559">
        <v>2011</v>
      </c>
      <c r="H331" s="556" t="s">
        <v>42</v>
      </c>
      <c r="I331" s="557" t="str">
        <f>IF(H331="","",IF(H331="Long-term","Long-term - N/A",IF(AND(H331="Short-term",G331&lt;=2010),"Eligible Short-term",(IF(AND(H331="Short-term",G331&lt;=2013, G331&gt;2010,OR('Procurement Detail'!$E$22&gt;=0,'Procurement Detail'!$E$22="N/A")),"Eligible Short-term",IF(AND(H331="Short-term",AND(G331&lt;=2016,G331&gt;2013),OR('Procurement Detail'!$H$22&gt;=0,'Procurement Detail'!$H$22="N/A")), "Eligible Short-term",IF(AND(H331="Short-term",AND(G331&lt;=2020,G331&gt;2016),OR('Procurement Detail'!$K$22&gt;=0,'Procurement Detail'!$K$22="N/A")), "Eligible Short-term", "Ineligible Short-term")))))))</f>
        <v>Eligible Short-term</v>
      </c>
      <c r="J331" s="496" t="s">
        <v>675</v>
      </c>
      <c r="K331" s="639">
        <v>41654</v>
      </c>
      <c r="L331" s="481">
        <f t="shared" si="10"/>
        <v>41640</v>
      </c>
      <c r="M331" s="482" t="str">
        <f t="shared" si="11"/>
        <v>PASS</v>
      </c>
      <c r="N331" s="496">
        <v>20973</v>
      </c>
    </row>
    <row r="332" spans="2:14" s="452" customFormat="1">
      <c r="B332" s="495"/>
      <c r="C332" s="496" t="s">
        <v>728</v>
      </c>
      <c r="D332" s="496" t="s">
        <v>660</v>
      </c>
      <c r="E332" s="496" t="s">
        <v>661</v>
      </c>
      <c r="F332" s="506" t="s">
        <v>162</v>
      </c>
      <c r="G332" s="559">
        <v>2011</v>
      </c>
      <c r="H332" s="556" t="s">
        <v>42</v>
      </c>
      <c r="I332" s="557" t="str">
        <f>IF(H332="","",IF(H332="Long-term","Long-term - N/A",IF(AND(H332="Short-term",G332&lt;=2010),"Eligible Short-term",(IF(AND(H332="Short-term",G332&lt;=2013, G332&gt;2010,OR('Procurement Detail'!$E$22&gt;=0,'Procurement Detail'!$E$22="N/A")),"Eligible Short-term",IF(AND(H332="Short-term",AND(G332&lt;=2016,G332&gt;2013),OR('Procurement Detail'!$H$22&gt;=0,'Procurement Detail'!$H$22="N/A")), "Eligible Short-term",IF(AND(H332="Short-term",AND(G332&lt;=2020,G332&gt;2016),OR('Procurement Detail'!$K$22&gt;=0,'Procurement Detail'!$K$22="N/A")), "Eligible Short-term", "Ineligible Short-term")))))))</f>
        <v>Eligible Short-term</v>
      </c>
      <c r="J332" s="496" t="s">
        <v>677</v>
      </c>
      <c r="K332" s="639">
        <v>41654</v>
      </c>
      <c r="L332" s="481">
        <f t="shared" si="10"/>
        <v>41671</v>
      </c>
      <c r="M332" s="482" t="str">
        <f t="shared" si="11"/>
        <v>PASS</v>
      </c>
      <c r="N332" s="496">
        <v>25496</v>
      </c>
    </row>
    <row r="333" spans="2:14" s="452" customFormat="1">
      <c r="B333" s="495"/>
      <c r="C333" s="496" t="s">
        <v>728</v>
      </c>
      <c r="D333" s="496" t="s">
        <v>660</v>
      </c>
      <c r="E333" s="496" t="s">
        <v>661</v>
      </c>
      <c r="F333" s="506" t="s">
        <v>162</v>
      </c>
      <c r="G333" s="559">
        <v>2011</v>
      </c>
      <c r="H333" s="556" t="s">
        <v>42</v>
      </c>
      <c r="I333" s="557" t="str">
        <f>IF(H333="","",IF(H333="Long-term","Long-term - N/A",IF(AND(H333="Short-term",G333&lt;=2010),"Eligible Short-term",(IF(AND(H333="Short-term",G333&lt;=2013, G333&gt;2010,OR('Procurement Detail'!$E$22&gt;=0,'Procurement Detail'!$E$22="N/A")),"Eligible Short-term",IF(AND(H333="Short-term",AND(G333&lt;=2016,G333&gt;2013),OR('Procurement Detail'!$H$22&gt;=0,'Procurement Detail'!$H$22="N/A")), "Eligible Short-term",IF(AND(H333="Short-term",AND(G333&lt;=2020,G333&gt;2016),OR('Procurement Detail'!$K$22&gt;=0,'Procurement Detail'!$K$22="N/A")), "Eligible Short-term", "Ineligible Short-term")))))))</f>
        <v>Eligible Short-term</v>
      </c>
      <c r="J333" s="496" t="s">
        <v>678</v>
      </c>
      <c r="K333" s="639">
        <v>41710</v>
      </c>
      <c r="L333" s="481">
        <f t="shared" si="10"/>
        <v>41699</v>
      </c>
      <c r="M333" s="482" t="str">
        <f t="shared" si="11"/>
        <v>PASS</v>
      </c>
      <c r="N333" s="496">
        <v>26896</v>
      </c>
    </row>
    <row r="334" spans="2:14" s="452" customFormat="1">
      <c r="B334" s="495"/>
      <c r="C334" s="496" t="s">
        <v>728</v>
      </c>
      <c r="D334" s="496" t="s">
        <v>660</v>
      </c>
      <c r="E334" s="496" t="s">
        <v>661</v>
      </c>
      <c r="F334" s="506" t="s">
        <v>162</v>
      </c>
      <c r="G334" s="559">
        <v>2011</v>
      </c>
      <c r="H334" s="556" t="s">
        <v>42</v>
      </c>
      <c r="I334" s="557" t="str">
        <f>IF(H334="","",IF(H334="Long-term","Long-term - N/A",IF(AND(H334="Short-term",G334&lt;=2010),"Eligible Short-term",(IF(AND(H334="Short-term",G334&lt;=2013, G334&gt;2010,OR('Procurement Detail'!$E$22&gt;=0,'Procurement Detail'!$E$22="N/A")),"Eligible Short-term",IF(AND(H334="Short-term",AND(G334&lt;=2016,G334&gt;2013),OR('Procurement Detail'!$H$22&gt;=0,'Procurement Detail'!$H$22="N/A")), "Eligible Short-term",IF(AND(H334="Short-term",AND(G334&lt;=2020,G334&gt;2016),OR('Procurement Detail'!$K$22&gt;=0,'Procurement Detail'!$K$22="N/A")), "Eligible Short-term", "Ineligible Short-term")))))))</f>
        <v>Eligible Short-term</v>
      </c>
      <c r="J334" s="496" t="s">
        <v>679</v>
      </c>
      <c r="K334" s="639">
        <v>41743</v>
      </c>
      <c r="L334" s="481">
        <f t="shared" si="10"/>
        <v>41730</v>
      </c>
      <c r="M334" s="482" t="str">
        <f t="shared" si="11"/>
        <v>PASS</v>
      </c>
      <c r="N334" s="496">
        <v>27690</v>
      </c>
    </row>
    <row r="335" spans="2:14" s="452" customFormat="1">
      <c r="B335" s="495"/>
      <c r="C335" s="496" t="s">
        <v>728</v>
      </c>
      <c r="D335" s="496" t="s">
        <v>660</v>
      </c>
      <c r="E335" s="496" t="s">
        <v>661</v>
      </c>
      <c r="F335" s="506" t="s">
        <v>162</v>
      </c>
      <c r="G335" s="559">
        <v>2011</v>
      </c>
      <c r="H335" s="556" t="s">
        <v>42</v>
      </c>
      <c r="I335" s="557" t="str">
        <f>IF(H335="","",IF(H335="Long-term","Long-term - N/A",IF(AND(H335="Short-term",G335&lt;=2010),"Eligible Short-term",(IF(AND(H335="Short-term",G335&lt;=2013, G335&gt;2010,OR('Procurement Detail'!$E$22&gt;=0,'Procurement Detail'!$E$22="N/A")),"Eligible Short-term",IF(AND(H335="Short-term",AND(G335&lt;=2016,G335&gt;2013),OR('Procurement Detail'!$H$22&gt;=0,'Procurement Detail'!$H$22="N/A")), "Eligible Short-term",IF(AND(H335="Short-term",AND(G335&lt;=2020,G335&gt;2016),OR('Procurement Detail'!$K$22&gt;=0,'Procurement Detail'!$K$22="N/A")), "Eligible Short-term", "Ineligible Short-term")))))))</f>
        <v>Eligible Short-term</v>
      </c>
      <c r="J335" s="496" t="s">
        <v>680</v>
      </c>
      <c r="K335" s="639">
        <v>41743</v>
      </c>
      <c r="L335" s="481">
        <f t="shared" si="10"/>
        <v>41760</v>
      </c>
      <c r="M335" s="482" t="str">
        <f t="shared" si="11"/>
        <v>PASS</v>
      </c>
      <c r="N335" s="496">
        <v>26317</v>
      </c>
    </row>
    <row r="336" spans="2:14" s="452" customFormat="1">
      <c r="B336" s="495"/>
      <c r="C336" s="496" t="s">
        <v>728</v>
      </c>
      <c r="D336" s="496" t="s">
        <v>660</v>
      </c>
      <c r="E336" s="496" t="s">
        <v>661</v>
      </c>
      <c r="F336" s="506" t="s">
        <v>162</v>
      </c>
      <c r="G336" s="559">
        <v>2011</v>
      </c>
      <c r="H336" s="556" t="s">
        <v>42</v>
      </c>
      <c r="I336" s="557" t="str">
        <f>IF(H336="","",IF(H336="Long-term","Long-term - N/A",IF(AND(H336="Short-term",G336&lt;=2010),"Eligible Short-term",(IF(AND(H336="Short-term",G336&lt;=2013, G336&gt;2010,OR('Procurement Detail'!$E$22&gt;=0,'Procurement Detail'!$E$22="N/A")),"Eligible Short-term",IF(AND(H336="Short-term",AND(G336&lt;=2016,G336&gt;2013),OR('Procurement Detail'!$H$22&gt;=0,'Procurement Detail'!$H$22="N/A")), "Eligible Short-term",IF(AND(H336="Short-term",AND(G336&lt;=2020,G336&gt;2016),OR('Procurement Detail'!$K$22&gt;=0,'Procurement Detail'!$K$22="N/A")), "Eligible Short-term", "Ineligible Short-term")))))))</f>
        <v>Eligible Short-term</v>
      </c>
      <c r="J336" s="496" t="s">
        <v>697</v>
      </c>
      <c r="K336" s="639">
        <v>41789</v>
      </c>
      <c r="L336" s="481">
        <f t="shared" si="10"/>
        <v>41791</v>
      </c>
      <c r="M336" s="482" t="str">
        <f t="shared" si="11"/>
        <v>PASS</v>
      </c>
      <c r="N336" s="496">
        <v>9867</v>
      </c>
    </row>
    <row r="337" spans="2:14" s="452" customFormat="1">
      <c r="B337" s="495"/>
      <c r="C337" s="496" t="s">
        <v>728</v>
      </c>
      <c r="D337" s="496" t="s">
        <v>660</v>
      </c>
      <c r="E337" s="496" t="s">
        <v>661</v>
      </c>
      <c r="F337" s="506" t="s">
        <v>162</v>
      </c>
      <c r="G337" s="559">
        <v>2011</v>
      </c>
      <c r="H337" s="556" t="s">
        <v>42</v>
      </c>
      <c r="I337" s="557" t="str">
        <f>IF(H337="","",IF(H337="Long-term","Long-term - N/A",IF(AND(H337="Short-term",G337&lt;=2010),"Eligible Short-term",(IF(AND(H337="Short-term",G337&lt;=2013, G337&gt;2010,OR('Procurement Detail'!$E$22&gt;=0,'Procurement Detail'!$E$22="N/A")),"Eligible Short-term",IF(AND(H337="Short-term",AND(G337&lt;=2016,G337&gt;2013),OR('Procurement Detail'!$H$22&gt;=0,'Procurement Detail'!$H$22="N/A")), "Eligible Short-term",IF(AND(H337="Short-term",AND(G337&lt;=2020,G337&gt;2016),OR('Procurement Detail'!$K$22&gt;=0,'Procurement Detail'!$K$22="N/A")), "Eligible Short-term", "Ineligible Short-term")))))))</f>
        <v>Eligible Short-term</v>
      </c>
      <c r="J337" s="496" t="s">
        <v>699</v>
      </c>
      <c r="K337" s="639">
        <v>41816</v>
      </c>
      <c r="L337" s="481">
        <f t="shared" si="10"/>
        <v>41821</v>
      </c>
      <c r="M337" s="482" t="str">
        <f t="shared" si="11"/>
        <v>PASS</v>
      </c>
      <c r="N337" s="496">
        <v>13588</v>
      </c>
    </row>
    <row r="338" spans="2:14" s="452" customFormat="1">
      <c r="B338" s="495"/>
      <c r="C338" s="496" t="s">
        <v>729</v>
      </c>
      <c r="D338" s="496" t="s">
        <v>662</v>
      </c>
      <c r="E338" s="496" t="s">
        <v>663</v>
      </c>
      <c r="F338" s="506" t="s">
        <v>162</v>
      </c>
      <c r="G338" s="559">
        <v>2011</v>
      </c>
      <c r="H338" s="556" t="s">
        <v>42</v>
      </c>
      <c r="I338" s="557" t="str">
        <f>IF(H338="","",IF(H338="Long-term","Long-term - N/A",IF(AND(H338="Short-term",G338&lt;=2010),"Eligible Short-term",(IF(AND(H338="Short-term",G338&lt;=2013, G338&gt;2010,OR('Procurement Detail'!$E$22&gt;=0,'Procurement Detail'!$E$22="N/A")),"Eligible Short-term",IF(AND(H338="Short-term",AND(G338&lt;=2016,G338&gt;2013),OR('Procurement Detail'!$H$22&gt;=0,'Procurement Detail'!$H$22="N/A")), "Eligible Short-term",IF(AND(H338="Short-term",AND(G338&lt;=2020,G338&gt;2016),OR('Procurement Detail'!$K$22&gt;=0,'Procurement Detail'!$K$22="N/A")), "Eligible Short-term", "Ineligible Short-term")))))))</f>
        <v>Eligible Short-term</v>
      </c>
      <c r="J338" s="496" t="s">
        <v>672</v>
      </c>
      <c r="K338" s="639">
        <v>41626</v>
      </c>
      <c r="L338" s="481">
        <f t="shared" si="10"/>
        <v>41609</v>
      </c>
      <c r="M338" s="482" t="str">
        <f t="shared" si="11"/>
        <v>PASS</v>
      </c>
      <c r="N338" s="496">
        <v>22532</v>
      </c>
    </row>
    <row r="339" spans="2:14" s="452" customFormat="1">
      <c r="B339" s="495"/>
      <c r="C339" s="496" t="s">
        <v>729</v>
      </c>
      <c r="D339" s="496" t="s">
        <v>662</v>
      </c>
      <c r="E339" s="496" t="s">
        <v>663</v>
      </c>
      <c r="F339" s="506" t="s">
        <v>162</v>
      </c>
      <c r="G339" s="559">
        <v>2011</v>
      </c>
      <c r="H339" s="556" t="s">
        <v>42</v>
      </c>
      <c r="I339" s="557" t="str">
        <f>IF(H339="","",IF(H339="Long-term","Long-term - N/A",IF(AND(H339="Short-term",G339&lt;=2010),"Eligible Short-term",(IF(AND(H339="Short-term",G339&lt;=2013, G339&gt;2010,OR('Procurement Detail'!$E$22&gt;=0,'Procurement Detail'!$E$22="N/A")),"Eligible Short-term",IF(AND(H339="Short-term",AND(G339&lt;=2016,G339&gt;2013),OR('Procurement Detail'!$H$22&gt;=0,'Procurement Detail'!$H$22="N/A")), "Eligible Short-term",IF(AND(H339="Short-term",AND(G339&lt;=2020,G339&gt;2016),OR('Procurement Detail'!$K$22&gt;=0,'Procurement Detail'!$K$22="N/A")), "Eligible Short-term", "Ineligible Short-term")))))))</f>
        <v>Eligible Short-term</v>
      </c>
      <c r="J339" s="496" t="s">
        <v>673</v>
      </c>
      <c r="K339" s="639">
        <v>41816</v>
      </c>
      <c r="L339" s="481">
        <f t="shared" si="10"/>
        <v>41974</v>
      </c>
      <c r="M339" s="482" t="str">
        <f t="shared" si="11"/>
        <v>PASS</v>
      </c>
      <c r="N339" s="496">
        <v>24847</v>
      </c>
    </row>
    <row r="340" spans="2:14" s="452" customFormat="1">
      <c r="B340" s="495"/>
      <c r="C340" s="496" t="s">
        <v>729</v>
      </c>
      <c r="D340" s="496" t="s">
        <v>662</v>
      </c>
      <c r="E340" s="496" t="s">
        <v>663</v>
      </c>
      <c r="F340" s="506" t="s">
        <v>162</v>
      </c>
      <c r="G340" s="559">
        <v>2011</v>
      </c>
      <c r="H340" s="556" t="s">
        <v>42</v>
      </c>
      <c r="I340" s="557" t="str">
        <f>IF(H340="","",IF(H340="Long-term","Long-term - N/A",IF(AND(H340="Short-term",G340&lt;=2010),"Eligible Short-term",(IF(AND(H340="Short-term",G340&lt;=2013, G340&gt;2010,OR('Procurement Detail'!$E$22&gt;=0,'Procurement Detail'!$E$22="N/A")),"Eligible Short-term",IF(AND(H340="Short-term",AND(G340&lt;=2016,G340&gt;2013),OR('Procurement Detail'!$H$22&gt;=0,'Procurement Detail'!$H$22="N/A")), "Eligible Short-term",IF(AND(H340="Short-term",AND(G340&lt;=2020,G340&gt;2016),OR('Procurement Detail'!$K$22&gt;=0,'Procurement Detail'!$K$22="N/A")), "Eligible Short-term", "Ineligible Short-term")))))))</f>
        <v>Eligible Short-term</v>
      </c>
      <c r="J340" s="496" t="s">
        <v>675</v>
      </c>
      <c r="K340" s="639">
        <v>41654</v>
      </c>
      <c r="L340" s="481">
        <f t="shared" si="10"/>
        <v>41640</v>
      </c>
      <c r="M340" s="482" t="str">
        <f t="shared" si="11"/>
        <v>PASS</v>
      </c>
      <c r="N340" s="496">
        <v>18028</v>
      </c>
    </row>
    <row r="341" spans="2:14" s="452" customFormat="1">
      <c r="B341" s="495"/>
      <c r="C341" s="496" t="s">
        <v>729</v>
      </c>
      <c r="D341" s="496" t="s">
        <v>662</v>
      </c>
      <c r="E341" s="496" t="s">
        <v>663</v>
      </c>
      <c r="F341" s="506" t="s">
        <v>162</v>
      </c>
      <c r="G341" s="559">
        <v>2011</v>
      </c>
      <c r="H341" s="556" t="s">
        <v>42</v>
      </c>
      <c r="I341" s="557" t="str">
        <f>IF(H341="","",IF(H341="Long-term","Long-term - N/A",IF(AND(H341="Short-term",G341&lt;=2010),"Eligible Short-term",(IF(AND(H341="Short-term",G341&lt;=2013, G341&gt;2010,OR('Procurement Detail'!$E$22&gt;=0,'Procurement Detail'!$E$22="N/A")),"Eligible Short-term",IF(AND(H341="Short-term",AND(G341&lt;=2016,G341&gt;2013),OR('Procurement Detail'!$H$22&gt;=0,'Procurement Detail'!$H$22="N/A")), "Eligible Short-term",IF(AND(H341="Short-term",AND(G341&lt;=2020,G341&gt;2016),OR('Procurement Detail'!$K$22&gt;=0,'Procurement Detail'!$K$22="N/A")), "Eligible Short-term", "Ineligible Short-term")))))))</f>
        <v>Eligible Short-term</v>
      </c>
      <c r="J341" s="496" t="s">
        <v>676</v>
      </c>
      <c r="K341" s="639">
        <v>41816</v>
      </c>
      <c r="L341" s="481">
        <f t="shared" si="10"/>
        <v>42005</v>
      </c>
      <c r="M341" s="482" t="str">
        <f t="shared" si="11"/>
        <v>PASS</v>
      </c>
      <c r="N341" s="496">
        <v>20177</v>
      </c>
    </row>
    <row r="342" spans="2:14" s="452" customFormat="1">
      <c r="B342" s="495"/>
      <c r="C342" s="496" t="s">
        <v>729</v>
      </c>
      <c r="D342" s="496" t="s">
        <v>662</v>
      </c>
      <c r="E342" s="496" t="s">
        <v>663</v>
      </c>
      <c r="F342" s="506" t="s">
        <v>162</v>
      </c>
      <c r="G342" s="559">
        <v>2011</v>
      </c>
      <c r="H342" s="556" t="s">
        <v>42</v>
      </c>
      <c r="I342" s="557" t="str">
        <f>IF(H342="","",IF(H342="Long-term","Long-term - N/A",IF(AND(H342="Short-term",G342&lt;=2010),"Eligible Short-term",(IF(AND(H342="Short-term",G342&lt;=2013, G342&gt;2010,OR('Procurement Detail'!$E$22&gt;=0,'Procurement Detail'!$E$22="N/A")),"Eligible Short-term",IF(AND(H342="Short-term",AND(G342&lt;=2016,G342&gt;2013),OR('Procurement Detail'!$H$22&gt;=0,'Procurement Detail'!$H$22="N/A")), "Eligible Short-term",IF(AND(H342="Short-term",AND(G342&lt;=2020,G342&gt;2016),OR('Procurement Detail'!$K$22&gt;=0,'Procurement Detail'!$K$22="N/A")), "Eligible Short-term", "Ineligible Short-term")))))))</f>
        <v>Eligible Short-term</v>
      </c>
      <c r="J342" s="496" t="s">
        <v>677</v>
      </c>
      <c r="K342" s="639">
        <v>41654</v>
      </c>
      <c r="L342" s="481">
        <f t="shared" si="10"/>
        <v>41671</v>
      </c>
      <c r="M342" s="482" t="str">
        <f t="shared" si="11"/>
        <v>PASS</v>
      </c>
      <c r="N342" s="496">
        <v>19177</v>
      </c>
    </row>
    <row r="343" spans="2:14" s="452" customFormat="1">
      <c r="B343" s="495"/>
      <c r="C343" s="496" t="s">
        <v>729</v>
      </c>
      <c r="D343" s="496" t="s">
        <v>662</v>
      </c>
      <c r="E343" s="496" t="s">
        <v>663</v>
      </c>
      <c r="F343" s="506" t="s">
        <v>162</v>
      </c>
      <c r="G343" s="559">
        <v>2011</v>
      </c>
      <c r="H343" s="556" t="s">
        <v>42</v>
      </c>
      <c r="I343" s="557" t="str">
        <f>IF(H343="","",IF(H343="Long-term","Long-term - N/A",IF(AND(H343="Short-term",G343&lt;=2010),"Eligible Short-term",(IF(AND(H343="Short-term",G343&lt;=2013, G343&gt;2010,OR('Procurement Detail'!$E$22&gt;=0,'Procurement Detail'!$E$22="N/A")),"Eligible Short-term",IF(AND(H343="Short-term",AND(G343&lt;=2016,G343&gt;2013),OR('Procurement Detail'!$H$22&gt;=0,'Procurement Detail'!$H$22="N/A")), "Eligible Short-term",IF(AND(H343="Short-term",AND(G343&lt;=2020,G343&gt;2016),OR('Procurement Detail'!$K$22&gt;=0,'Procurement Detail'!$K$22="N/A")), "Eligible Short-term", "Ineligible Short-term")))))))</f>
        <v>Eligible Short-term</v>
      </c>
      <c r="J343" s="496" t="s">
        <v>693</v>
      </c>
      <c r="K343" s="639">
        <v>41816</v>
      </c>
      <c r="L343" s="481">
        <f t="shared" si="10"/>
        <v>42036</v>
      </c>
      <c r="M343" s="482" t="str">
        <f t="shared" si="11"/>
        <v>PASS</v>
      </c>
      <c r="N343" s="496">
        <v>20288</v>
      </c>
    </row>
    <row r="344" spans="2:14" s="452" customFormat="1">
      <c r="B344" s="495"/>
      <c r="C344" s="496" t="s">
        <v>729</v>
      </c>
      <c r="D344" s="496" t="s">
        <v>662</v>
      </c>
      <c r="E344" s="496" t="s">
        <v>663</v>
      </c>
      <c r="F344" s="506" t="s">
        <v>162</v>
      </c>
      <c r="G344" s="559">
        <v>2011</v>
      </c>
      <c r="H344" s="556" t="s">
        <v>42</v>
      </c>
      <c r="I344" s="557" t="str">
        <f>IF(H344="","",IF(H344="Long-term","Long-term - N/A",IF(AND(H344="Short-term",G344&lt;=2010),"Eligible Short-term",(IF(AND(H344="Short-term",G344&lt;=2013, G344&gt;2010,OR('Procurement Detail'!$E$22&gt;=0,'Procurement Detail'!$E$22="N/A")),"Eligible Short-term",IF(AND(H344="Short-term",AND(G344&lt;=2016,G344&gt;2013),OR('Procurement Detail'!$H$22&gt;=0,'Procurement Detail'!$H$22="N/A")), "Eligible Short-term",IF(AND(H344="Short-term",AND(G344&lt;=2020,G344&gt;2016),OR('Procurement Detail'!$K$22&gt;=0,'Procurement Detail'!$K$22="N/A")), "Eligible Short-term", "Ineligible Short-term")))))))</f>
        <v>Eligible Short-term</v>
      </c>
      <c r="J344" s="496" t="s">
        <v>678</v>
      </c>
      <c r="K344" s="639">
        <v>41710</v>
      </c>
      <c r="L344" s="481">
        <f t="shared" si="10"/>
        <v>41699</v>
      </c>
      <c r="M344" s="482" t="str">
        <f t="shared" si="11"/>
        <v>PASS</v>
      </c>
      <c r="N344" s="496">
        <v>22057</v>
      </c>
    </row>
    <row r="345" spans="2:14" s="452" customFormat="1">
      <c r="B345" s="495"/>
      <c r="C345" s="496" t="s">
        <v>729</v>
      </c>
      <c r="D345" s="496" t="s">
        <v>662</v>
      </c>
      <c r="E345" s="496" t="s">
        <v>663</v>
      </c>
      <c r="F345" s="506" t="s">
        <v>162</v>
      </c>
      <c r="G345" s="559">
        <v>2011</v>
      </c>
      <c r="H345" s="556" t="s">
        <v>42</v>
      </c>
      <c r="I345" s="557" t="str">
        <f>IF(H345="","",IF(H345="Long-term","Long-term - N/A",IF(AND(H345="Short-term",G345&lt;=2010),"Eligible Short-term",(IF(AND(H345="Short-term",G345&lt;=2013, G345&gt;2010,OR('Procurement Detail'!$E$22&gt;=0,'Procurement Detail'!$E$22="N/A")),"Eligible Short-term",IF(AND(H345="Short-term",AND(G345&lt;=2016,G345&gt;2013),OR('Procurement Detail'!$H$22&gt;=0,'Procurement Detail'!$H$22="N/A")), "Eligible Short-term",IF(AND(H345="Short-term",AND(G345&lt;=2020,G345&gt;2016),OR('Procurement Detail'!$K$22&gt;=0,'Procurement Detail'!$K$22="N/A")), "Eligible Short-term", "Ineligible Short-term")))))))</f>
        <v>Eligible Short-term</v>
      </c>
      <c r="J345" s="496" t="s">
        <v>694</v>
      </c>
      <c r="K345" s="639">
        <v>41816</v>
      </c>
      <c r="L345" s="481">
        <f t="shared" si="10"/>
        <v>42064</v>
      </c>
      <c r="M345" s="482" t="str">
        <f t="shared" si="11"/>
        <v>PASS</v>
      </c>
      <c r="N345" s="496">
        <v>21153</v>
      </c>
    </row>
    <row r="346" spans="2:14" s="452" customFormat="1">
      <c r="B346" s="495"/>
      <c r="C346" s="496" t="s">
        <v>729</v>
      </c>
      <c r="D346" s="496" t="s">
        <v>662</v>
      </c>
      <c r="E346" s="496" t="s">
        <v>663</v>
      </c>
      <c r="F346" s="506" t="s">
        <v>162</v>
      </c>
      <c r="G346" s="559">
        <v>2011</v>
      </c>
      <c r="H346" s="556" t="s">
        <v>42</v>
      </c>
      <c r="I346" s="557" t="str">
        <f>IF(H346="","",IF(H346="Long-term","Long-term - N/A",IF(AND(H346="Short-term",G346&lt;=2010),"Eligible Short-term",(IF(AND(H346="Short-term",G346&lt;=2013, G346&gt;2010,OR('Procurement Detail'!$E$22&gt;=0,'Procurement Detail'!$E$22="N/A")),"Eligible Short-term",IF(AND(H346="Short-term",AND(G346&lt;=2016,G346&gt;2013),OR('Procurement Detail'!$H$22&gt;=0,'Procurement Detail'!$H$22="N/A")), "Eligible Short-term",IF(AND(H346="Short-term",AND(G346&lt;=2020,G346&gt;2016),OR('Procurement Detail'!$K$22&gt;=0,'Procurement Detail'!$K$22="N/A")), "Eligible Short-term", "Ineligible Short-term")))))))</f>
        <v>Eligible Short-term</v>
      </c>
      <c r="J346" s="496" t="s">
        <v>679</v>
      </c>
      <c r="K346" s="639">
        <v>41743</v>
      </c>
      <c r="L346" s="481">
        <f t="shared" si="10"/>
        <v>41730</v>
      </c>
      <c r="M346" s="482" t="str">
        <f t="shared" si="11"/>
        <v>PASS</v>
      </c>
      <c r="N346" s="496">
        <v>20568</v>
      </c>
    </row>
    <row r="347" spans="2:14" s="452" customFormat="1">
      <c r="B347" s="495"/>
      <c r="C347" s="496" t="s">
        <v>729</v>
      </c>
      <c r="D347" s="496" t="s">
        <v>662</v>
      </c>
      <c r="E347" s="496" t="s">
        <v>663</v>
      </c>
      <c r="F347" s="506" t="s">
        <v>162</v>
      </c>
      <c r="G347" s="559">
        <v>2011</v>
      </c>
      <c r="H347" s="556" t="s">
        <v>42</v>
      </c>
      <c r="I347" s="557" t="str">
        <f>IF(H347="","",IF(H347="Long-term","Long-term - N/A",IF(AND(H347="Short-term",G347&lt;=2010),"Eligible Short-term",(IF(AND(H347="Short-term",G347&lt;=2013, G347&gt;2010,OR('Procurement Detail'!$E$22&gt;=0,'Procurement Detail'!$E$22="N/A")),"Eligible Short-term",IF(AND(H347="Short-term",AND(G347&lt;=2016,G347&gt;2013),OR('Procurement Detail'!$H$22&gt;=0,'Procurement Detail'!$H$22="N/A")), "Eligible Short-term",IF(AND(H347="Short-term",AND(G347&lt;=2020,G347&gt;2016),OR('Procurement Detail'!$K$22&gt;=0,'Procurement Detail'!$K$22="N/A")), "Eligible Short-term", "Ineligible Short-term")))))))</f>
        <v>Eligible Short-term</v>
      </c>
      <c r="J347" s="496" t="s">
        <v>695</v>
      </c>
      <c r="K347" s="639">
        <v>41816</v>
      </c>
      <c r="L347" s="481">
        <f t="shared" si="10"/>
        <v>42095</v>
      </c>
      <c r="M347" s="482" t="str">
        <f t="shared" si="11"/>
        <v>PASS</v>
      </c>
      <c r="N347" s="496">
        <v>6840</v>
      </c>
    </row>
    <row r="348" spans="2:14" s="452" customFormat="1">
      <c r="B348" s="495"/>
      <c r="C348" s="496" t="s">
        <v>729</v>
      </c>
      <c r="D348" s="496" t="s">
        <v>662</v>
      </c>
      <c r="E348" s="496" t="s">
        <v>663</v>
      </c>
      <c r="F348" s="506" t="s">
        <v>162</v>
      </c>
      <c r="G348" s="559">
        <v>2011</v>
      </c>
      <c r="H348" s="556" t="s">
        <v>42</v>
      </c>
      <c r="I348" s="557" t="str">
        <f>IF(H348="","",IF(H348="Long-term","Long-term - N/A",IF(AND(H348="Short-term",G348&lt;=2010),"Eligible Short-term",(IF(AND(H348="Short-term",G348&lt;=2013, G348&gt;2010,OR('Procurement Detail'!$E$22&gt;=0,'Procurement Detail'!$E$22="N/A")),"Eligible Short-term",IF(AND(H348="Short-term",AND(G348&lt;=2016,G348&gt;2013),OR('Procurement Detail'!$H$22&gt;=0,'Procurement Detail'!$H$22="N/A")), "Eligible Short-term",IF(AND(H348="Short-term",AND(G348&lt;=2020,G348&gt;2016),OR('Procurement Detail'!$K$22&gt;=0,'Procurement Detail'!$K$22="N/A")), "Eligible Short-term", "Ineligible Short-term")))))))</f>
        <v>Eligible Short-term</v>
      </c>
      <c r="J348" s="496" t="s">
        <v>680</v>
      </c>
      <c r="K348" s="639">
        <v>41743</v>
      </c>
      <c r="L348" s="481">
        <f t="shared" si="10"/>
        <v>41760</v>
      </c>
      <c r="M348" s="482" t="str">
        <f t="shared" si="11"/>
        <v>PASS</v>
      </c>
      <c r="N348" s="496">
        <v>756</v>
      </c>
    </row>
    <row r="349" spans="2:14" s="452" customFormat="1">
      <c r="B349" s="495"/>
      <c r="C349" s="496" t="s">
        <v>730</v>
      </c>
      <c r="D349" s="496" t="s">
        <v>664</v>
      </c>
      <c r="E349" s="496" t="s">
        <v>665</v>
      </c>
      <c r="F349" s="506" t="s">
        <v>160</v>
      </c>
      <c r="G349" s="559">
        <v>2011</v>
      </c>
      <c r="H349" s="556" t="s">
        <v>42</v>
      </c>
      <c r="I349" s="557" t="str">
        <f>IF(H349="","",IF(H349="Long-term","Long-term - N/A",IF(AND(H349="Short-term",G349&lt;=2010),"Eligible Short-term",(IF(AND(H349="Short-term",G349&lt;=2013, G349&gt;2010,OR('Procurement Detail'!$E$22&gt;=0,'Procurement Detail'!$E$22="N/A")),"Eligible Short-term",IF(AND(H349="Short-term",AND(G349&lt;=2016,G349&gt;2013),OR('Procurement Detail'!$H$22&gt;=0,'Procurement Detail'!$H$22="N/A")), "Eligible Short-term",IF(AND(H349="Short-term",AND(G349&lt;=2020,G349&gt;2016),OR('Procurement Detail'!$K$22&gt;=0,'Procurement Detail'!$K$22="N/A")), "Eligible Short-term", "Ineligible Short-term")))))))</f>
        <v>Eligible Short-term</v>
      </c>
      <c r="J349" s="496" t="s">
        <v>704</v>
      </c>
      <c r="K349" s="639">
        <v>41361</v>
      </c>
      <c r="L349" s="481">
        <f t="shared" si="10"/>
        <v>41334</v>
      </c>
      <c r="M349" s="482" t="str">
        <f t="shared" si="11"/>
        <v>PASS</v>
      </c>
      <c r="N349" s="496">
        <v>3104</v>
      </c>
    </row>
    <row r="350" spans="2:14" s="452" customFormat="1">
      <c r="B350" s="495"/>
      <c r="C350" s="496" t="s">
        <v>730</v>
      </c>
      <c r="D350" s="496" t="s">
        <v>664</v>
      </c>
      <c r="E350" s="496" t="s">
        <v>665</v>
      </c>
      <c r="F350" s="506" t="s">
        <v>160</v>
      </c>
      <c r="G350" s="559">
        <v>2011</v>
      </c>
      <c r="H350" s="556" t="s">
        <v>42</v>
      </c>
      <c r="I350" s="557" t="str">
        <f>IF(H350="","",IF(H350="Long-term","Long-term - N/A",IF(AND(H350="Short-term",G350&lt;=2010),"Eligible Short-term",(IF(AND(H350="Short-term",G350&lt;=2013, G350&gt;2010,OR('Procurement Detail'!$E$22&gt;=0,'Procurement Detail'!$E$22="N/A")),"Eligible Short-term",IF(AND(H350="Short-term",AND(G350&lt;=2016,G350&gt;2013),OR('Procurement Detail'!$H$22&gt;=0,'Procurement Detail'!$H$22="N/A")), "Eligible Short-term",IF(AND(H350="Short-term",AND(G350&lt;=2020,G350&gt;2016),OR('Procurement Detail'!$K$22&gt;=0,'Procurement Detail'!$K$22="N/A")), "Eligible Short-term", "Ineligible Short-term")))))))</f>
        <v>Eligible Short-term</v>
      </c>
      <c r="J350" s="496" t="s">
        <v>705</v>
      </c>
      <c r="K350" s="639">
        <v>41394</v>
      </c>
      <c r="L350" s="481">
        <f t="shared" si="10"/>
        <v>41365</v>
      </c>
      <c r="M350" s="482" t="str">
        <f t="shared" si="11"/>
        <v>PASS</v>
      </c>
      <c r="N350" s="496">
        <v>946</v>
      </c>
    </row>
    <row r="351" spans="2:14" s="452" customFormat="1">
      <c r="B351" s="495"/>
      <c r="C351" s="496" t="s">
        <v>730</v>
      </c>
      <c r="D351" s="496" t="s">
        <v>666</v>
      </c>
      <c r="E351" s="496" t="s">
        <v>667</v>
      </c>
      <c r="F351" s="506" t="s">
        <v>160</v>
      </c>
      <c r="G351" s="559">
        <v>2011</v>
      </c>
      <c r="H351" s="556" t="s">
        <v>42</v>
      </c>
      <c r="I351" s="557" t="str">
        <f>IF(H351="","",IF(H351="Long-term","Long-term - N/A",IF(AND(H351="Short-term",G351&lt;=2010),"Eligible Short-term",(IF(AND(H351="Short-term",G351&lt;=2013, G351&gt;2010,OR('Procurement Detail'!$E$22&gt;=0,'Procurement Detail'!$E$22="N/A")),"Eligible Short-term",IF(AND(H351="Short-term",AND(G351&lt;=2016,G351&gt;2013),OR('Procurement Detail'!$H$22&gt;=0,'Procurement Detail'!$H$22="N/A")), "Eligible Short-term",IF(AND(H351="Short-term",AND(G351&lt;=2020,G351&gt;2016),OR('Procurement Detail'!$K$22&gt;=0,'Procurement Detail'!$K$22="N/A")), "Eligible Short-term", "Ineligible Short-term")))))))</f>
        <v>Eligible Short-term</v>
      </c>
      <c r="J351" s="496" t="s">
        <v>705</v>
      </c>
      <c r="K351" s="639">
        <v>41394</v>
      </c>
      <c r="L351" s="481">
        <f t="shared" si="10"/>
        <v>41365</v>
      </c>
      <c r="M351" s="482" t="str">
        <f t="shared" si="11"/>
        <v>PASS</v>
      </c>
      <c r="N351" s="496">
        <v>6091</v>
      </c>
    </row>
    <row r="352" spans="2:14" s="452" customFormat="1">
      <c r="B352" s="495"/>
      <c r="C352" s="495"/>
      <c r="D352" s="495"/>
      <c r="E352" s="560"/>
      <c r="F352" s="506"/>
      <c r="G352" s="559"/>
      <c r="H352" s="556"/>
      <c r="I352" s="557" t="str">
        <f>IF(H352="","",IF(H352="Long-term","Long-term - N/A",IF(AND(H352="Short-term",G352&lt;=2010),"Eligible Short-term",(IF(AND(H352="Short-term",G352&lt;=2013, G352&gt;2010,OR('Procurement Detail'!$E$22&gt;=0,'Procurement Detail'!$E$22="N/A")),"Eligible Short-term",IF(AND(H352="Short-term",AND(G352&lt;=2016,G352&gt;2013),OR('Procurement Detail'!$H$22&gt;=0,'Procurement Detail'!$H$22="N/A")), "Eligible Short-term",IF(AND(H352="Short-term",AND(G352&lt;=2020,G352&gt;2016),OR('Procurement Detail'!$K$22&gt;=0,'Procurement Detail'!$K$22="N/A")), "Eligible Short-term", "Ineligible Short-term")))))))</f>
        <v/>
      </c>
      <c r="J352" s="506"/>
      <c r="K352" s="507"/>
      <c r="L352" s="481">
        <f t="shared" si="10"/>
        <v>1066</v>
      </c>
      <c r="M352" s="482" t="str">
        <f t="shared" si="11"/>
        <v>PASS</v>
      </c>
      <c r="N352" s="552"/>
    </row>
    <row r="353"/>
  </sheetData>
  <conditionalFormatting sqref="L9:M352">
    <cfRule type="expression" dxfId="7" priority="5" stopIfTrue="1">
      <formula>$J9=""</formula>
    </cfRule>
  </conditionalFormatting>
  <conditionalFormatting sqref="L8:M8">
    <cfRule type="expression" dxfId="6" priority="2" stopIfTrue="1">
      <formula>$J8=""</formula>
    </cfRule>
  </conditionalFormatting>
  <dataValidations count="3">
    <dataValidation type="list" allowBlank="1" showInputMessage="1" showErrorMessage="1" sqref="F8:F352">
      <formula1>PCCC</formula1>
    </dataValidation>
    <dataValidation type="list" allowBlank="1" showInputMessage="1" showErrorMessage="1" sqref="H8:H352">
      <formula1>LTST</formula1>
    </dataValidation>
    <dataValidation type="list" allowBlank="1" showInputMessage="1" showErrorMessage="1" sqref="G8:G352">
      <formula1>Years</formula1>
    </dataValidation>
  </dataValidations>
  <pageMargins left="0.2" right="0.2" top="0.25" bottom="0.25" header="0.3" footer="0.3"/>
  <pageSetup scale="42" fitToHeight="4" orientation="landscape"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65411"/>
  <sheetViews>
    <sheetView zoomScale="80" zoomScaleNormal="80" zoomScaleSheetLayoutView="40" workbookViewId="0">
      <pane ySplit="7" topLeftCell="A8" activePane="bottomLeft" state="frozen"/>
      <selection pane="bottomLeft" activeCell="I9" sqref="I9"/>
    </sheetView>
  </sheetViews>
  <sheetFormatPr defaultColWidth="11.42578125" defaultRowHeight="12.75"/>
  <cols>
    <col min="1" max="1" width="11.42578125" style="452" customWidth="1"/>
    <col min="2" max="4" width="18" style="497" customWidth="1"/>
    <col min="5" max="5" width="31.28515625" style="497" bestFit="1" customWidth="1"/>
    <col min="6" max="6" width="20" style="497" customWidth="1"/>
    <col min="7" max="7" width="14" style="497" customWidth="1"/>
    <col min="8" max="9" width="16.7109375" style="497" customWidth="1"/>
    <col min="10" max="10" width="12.85546875" style="498" customWidth="1"/>
    <col min="11" max="11" width="14.7109375" style="499" customWidth="1"/>
    <col min="12" max="12" width="14.140625" style="500" customWidth="1"/>
    <col min="13" max="13" width="14.7109375" style="462" customWidth="1"/>
    <col min="14" max="14" width="18.140625" style="501" customWidth="1"/>
    <col min="15" max="15" width="18" style="462" customWidth="1"/>
    <col min="16" max="16" width="18" style="502" customWidth="1"/>
    <col min="17" max="16384" width="11.42578125" style="452"/>
  </cols>
  <sheetData>
    <row r="1" spans="1:23" s="462" customFormat="1">
      <c r="A1" s="486"/>
      <c r="N1" s="463"/>
    </row>
    <row r="2" spans="1:23" s="453" customFormat="1" ht="18.75">
      <c r="B2" s="454" t="s">
        <v>483</v>
      </c>
      <c r="C2" s="454"/>
      <c r="K2" s="455"/>
      <c r="L2" s="455"/>
      <c r="M2" s="455"/>
      <c r="R2" s="457"/>
      <c r="S2" s="458"/>
      <c r="V2" s="459"/>
      <c r="W2" s="459"/>
    </row>
    <row r="3" spans="1:23" s="453" customFormat="1" ht="15" customHeight="1">
      <c r="B3" s="61" t="s">
        <v>46</v>
      </c>
      <c r="C3" s="61"/>
      <c r="K3" s="455"/>
      <c r="L3" s="455"/>
      <c r="M3" s="455"/>
      <c r="S3" s="459"/>
      <c r="T3" s="459"/>
    </row>
    <row r="4" spans="1:23" s="60" customFormat="1" ht="15" customHeight="1">
      <c r="B4" s="61" t="str">
        <f>'Title Page'!B16:K16</f>
        <v>Noble Americas Energy Solutions LLC</v>
      </c>
      <c r="C4" s="61"/>
      <c r="E4" s="109"/>
      <c r="F4" s="492" t="s">
        <v>48</v>
      </c>
      <c r="G4" s="492"/>
      <c r="H4" s="492"/>
      <c r="I4" s="492"/>
      <c r="J4" s="115"/>
      <c r="Q4" s="453"/>
      <c r="R4" s="453"/>
      <c r="S4" s="460"/>
      <c r="T4" s="460"/>
    </row>
    <row r="5" spans="1:23" s="60" customFormat="1" ht="15" customHeight="1">
      <c r="B5" s="456">
        <f>'Title Page'!B58</f>
        <v>42250</v>
      </c>
      <c r="C5" s="456"/>
      <c r="E5" s="116"/>
      <c r="F5" s="492" t="s">
        <v>184</v>
      </c>
      <c r="G5" s="492"/>
      <c r="H5" s="492"/>
      <c r="I5" s="492"/>
      <c r="Q5" s="453"/>
      <c r="R5" s="453"/>
      <c r="S5" s="460"/>
      <c r="T5" s="460"/>
    </row>
    <row r="6" spans="1:23" s="462" customFormat="1">
      <c r="M6" s="543"/>
      <c r="N6" s="544"/>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c r="B8" s="495"/>
      <c r="C8" s="495" t="s">
        <v>709</v>
      </c>
      <c r="D8" s="495" t="s">
        <v>618</v>
      </c>
      <c r="E8" s="495" t="s">
        <v>770</v>
      </c>
      <c r="F8" s="506" t="s">
        <v>160</v>
      </c>
      <c r="G8" s="559">
        <v>2012</v>
      </c>
      <c r="H8" s="556" t="s">
        <v>42</v>
      </c>
      <c r="I8" s="557"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506">
        <v>40940</v>
      </c>
      <c r="K8" s="507">
        <v>41816</v>
      </c>
      <c r="L8" s="481">
        <f>DATE(YEAR(J8),MONTH(J8)+35,DAY(1))</f>
        <v>42005</v>
      </c>
      <c r="M8" s="482" t="str">
        <f>IF(K8&gt;=DATE(YEAR(J8),MONTH(J8)+36,DAY(1)), "FAIL", "PASS")</f>
        <v>PASS</v>
      </c>
      <c r="N8" s="552">
        <v>1567</v>
      </c>
      <c r="O8" s="452"/>
      <c r="P8" s="452"/>
    </row>
    <row r="9" spans="1:23">
      <c r="B9" s="495"/>
      <c r="C9" s="495" t="s">
        <v>709</v>
      </c>
      <c r="D9" s="495" t="s">
        <v>622</v>
      </c>
      <c r="E9" s="495" t="s">
        <v>769</v>
      </c>
      <c r="F9" s="506" t="s">
        <v>163</v>
      </c>
      <c r="G9" s="559">
        <v>2014</v>
      </c>
      <c r="H9" s="556" t="s">
        <v>42</v>
      </c>
      <c r="I9" s="557"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Ineligible Short-term</v>
      </c>
      <c r="J9" s="506">
        <v>41671</v>
      </c>
      <c r="K9" s="507">
        <v>42130</v>
      </c>
      <c r="L9" s="481">
        <f t="shared" ref="L9:L31" si="0">DATE(YEAR(J9),MONTH(J9)+35,DAY(1))</f>
        <v>42736</v>
      </c>
      <c r="M9" s="482" t="str">
        <f t="shared" ref="M9:M31" si="1">IF(K9&gt;=DATE(YEAR(J9),MONTH(J9)+36,DAY(1)), "FAIL", "PASS")</f>
        <v>PASS</v>
      </c>
      <c r="N9" s="552">
        <v>1313</v>
      </c>
      <c r="O9" s="452"/>
      <c r="P9" s="452"/>
    </row>
    <row r="10" spans="1:23">
      <c r="B10" s="495"/>
      <c r="C10" s="495" t="s">
        <v>709</v>
      </c>
      <c r="D10" s="495" t="s">
        <v>622</v>
      </c>
      <c r="E10" s="495" t="s">
        <v>769</v>
      </c>
      <c r="F10" s="506" t="s">
        <v>163</v>
      </c>
      <c r="G10" s="559">
        <v>2014</v>
      </c>
      <c r="H10" s="556" t="s">
        <v>42</v>
      </c>
      <c r="I10" s="557"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Ineligible Short-term</v>
      </c>
      <c r="J10" s="506">
        <v>41699</v>
      </c>
      <c r="K10" s="507">
        <v>42130</v>
      </c>
      <c r="L10" s="481">
        <f t="shared" si="0"/>
        <v>42767</v>
      </c>
      <c r="M10" s="482" t="str">
        <f t="shared" si="1"/>
        <v>PASS</v>
      </c>
      <c r="N10" s="552">
        <v>3242</v>
      </c>
      <c r="O10" s="452"/>
      <c r="P10" s="452"/>
    </row>
    <row r="11" spans="1:23">
      <c r="B11" s="495"/>
      <c r="C11" s="495" t="s">
        <v>709</v>
      </c>
      <c r="D11" s="495" t="s">
        <v>622</v>
      </c>
      <c r="E11" s="495" t="s">
        <v>769</v>
      </c>
      <c r="F11" s="506" t="s">
        <v>163</v>
      </c>
      <c r="G11" s="559">
        <v>2014</v>
      </c>
      <c r="H11" s="556" t="s">
        <v>42</v>
      </c>
      <c r="I11" s="557"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Ineligible Short-term</v>
      </c>
      <c r="J11" s="506">
        <v>41730</v>
      </c>
      <c r="K11" s="507">
        <v>42130</v>
      </c>
      <c r="L11" s="481">
        <f t="shared" si="0"/>
        <v>42795</v>
      </c>
      <c r="M11" s="482" t="str">
        <f t="shared" si="1"/>
        <v>PASS</v>
      </c>
      <c r="N11" s="552">
        <v>4864</v>
      </c>
      <c r="O11" s="452"/>
      <c r="P11" s="452"/>
    </row>
    <row r="12" spans="1:23">
      <c r="B12" s="495"/>
      <c r="C12" s="495" t="s">
        <v>709</v>
      </c>
      <c r="D12" s="495" t="s">
        <v>622</v>
      </c>
      <c r="E12" s="495" t="s">
        <v>769</v>
      </c>
      <c r="F12" s="506" t="s">
        <v>163</v>
      </c>
      <c r="G12" s="559">
        <v>2014</v>
      </c>
      <c r="H12" s="556" t="s">
        <v>42</v>
      </c>
      <c r="I12" s="557"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Ineligible Short-term</v>
      </c>
      <c r="J12" s="506">
        <v>41760</v>
      </c>
      <c r="K12" s="507">
        <v>42130</v>
      </c>
      <c r="L12" s="481">
        <f t="shared" si="0"/>
        <v>42826</v>
      </c>
      <c r="M12" s="482" t="str">
        <f t="shared" si="1"/>
        <v>PASS</v>
      </c>
      <c r="N12" s="552">
        <v>4198</v>
      </c>
      <c r="O12" s="452"/>
      <c r="P12" s="452"/>
    </row>
    <row r="13" spans="1:23">
      <c r="B13" s="495"/>
      <c r="C13" s="495" t="s">
        <v>709</v>
      </c>
      <c r="D13" s="495" t="s">
        <v>622</v>
      </c>
      <c r="E13" s="495" t="s">
        <v>769</v>
      </c>
      <c r="F13" s="506" t="s">
        <v>163</v>
      </c>
      <c r="G13" s="559">
        <v>2014</v>
      </c>
      <c r="H13" s="556" t="s">
        <v>42</v>
      </c>
      <c r="I13" s="557"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Ineligible Short-term</v>
      </c>
      <c r="J13" s="506">
        <v>41791</v>
      </c>
      <c r="K13" s="507">
        <v>42130</v>
      </c>
      <c r="L13" s="481">
        <f t="shared" si="0"/>
        <v>42856</v>
      </c>
      <c r="M13" s="482" t="str">
        <f t="shared" si="1"/>
        <v>PASS</v>
      </c>
      <c r="N13" s="552">
        <v>5120</v>
      </c>
      <c r="O13" s="452"/>
      <c r="P13" s="452"/>
    </row>
    <row r="14" spans="1:23">
      <c r="B14" s="495"/>
      <c r="C14" s="495" t="s">
        <v>709</v>
      </c>
      <c r="D14" s="495" t="s">
        <v>622</v>
      </c>
      <c r="E14" s="495" t="s">
        <v>769</v>
      </c>
      <c r="F14" s="506" t="s">
        <v>163</v>
      </c>
      <c r="G14" s="559">
        <v>2014</v>
      </c>
      <c r="H14" s="556" t="s">
        <v>42</v>
      </c>
      <c r="I14" s="557"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Ineligible Short-term</v>
      </c>
      <c r="J14" s="506">
        <v>41821</v>
      </c>
      <c r="K14" s="507">
        <v>42130</v>
      </c>
      <c r="L14" s="481">
        <f t="shared" si="0"/>
        <v>42887</v>
      </c>
      <c r="M14" s="482" t="str">
        <f t="shared" si="1"/>
        <v>PASS</v>
      </c>
      <c r="N14" s="552">
        <v>1054</v>
      </c>
      <c r="O14" s="452"/>
      <c r="P14" s="452"/>
    </row>
    <row r="15" spans="1:23">
      <c r="B15" s="495"/>
      <c r="C15" s="495" t="s">
        <v>712</v>
      </c>
      <c r="D15" s="495" t="s">
        <v>626</v>
      </c>
      <c r="E15" s="495" t="s">
        <v>771</v>
      </c>
      <c r="F15" s="506" t="s">
        <v>163</v>
      </c>
      <c r="G15" s="559">
        <v>2013</v>
      </c>
      <c r="H15" s="556" t="s">
        <v>42</v>
      </c>
      <c r="I15" s="557"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506">
        <v>41548</v>
      </c>
      <c r="K15" s="507">
        <v>41816</v>
      </c>
      <c r="L15" s="481">
        <f t="shared" si="0"/>
        <v>42614</v>
      </c>
      <c r="M15" s="482" t="str">
        <f t="shared" si="1"/>
        <v>PASS</v>
      </c>
      <c r="N15" s="552">
        <v>1849</v>
      </c>
      <c r="O15" s="452"/>
      <c r="P15" s="452"/>
    </row>
    <row r="16" spans="1:23">
      <c r="B16" s="495"/>
      <c r="C16" s="495" t="s">
        <v>712</v>
      </c>
      <c r="D16" s="495" t="s">
        <v>626</v>
      </c>
      <c r="E16" s="495" t="s">
        <v>771</v>
      </c>
      <c r="F16" s="506" t="s">
        <v>163</v>
      </c>
      <c r="G16" s="559">
        <v>2013</v>
      </c>
      <c r="H16" s="556" t="s">
        <v>42</v>
      </c>
      <c r="I16" s="557"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506">
        <v>41609</v>
      </c>
      <c r="K16" s="507">
        <v>41816</v>
      </c>
      <c r="L16" s="481">
        <f t="shared" si="0"/>
        <v>42675</v>
      </c>
      <c r="M16" s="482" t="str">
        <f t="shared" si="1"/>
        <v>PASS</v>
      </c>
      <c r="N16" s="552">
        <v>3504</v>
      </c>
      <c r="O16" s="452"/>
      <c r="P16" s="452"/>
    </row>
    <row r="17" spans="2:16">
      <c r="B17" s="495"/>
      <c r="C17" s="495" t="s">
        <v>712</v>
      </c>
      <c r="D17" s="495" t="s">
        <v>626</v>
      </c>
      <c r="E17" s="495" t="s">
        <v>771</v>
      </c>
      <c r="F17" s="506" t="s">
        <v>163</v>
      </c>
      <c r="G17" s="559">
        <v>2014</v>
      </c>
      <c r="H17" s="556" t="s">
        <v>42</v>
      </c>
      <c r="I17" s="557"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Ineligible Short-term</v>
      </c>
      <c r="J17" s="506">
        <v>41699</v>
      </c>
      <c r="K17" s="507">
        <v>42131.5783912037</v>
      </c>
      <c r="L17" s="481">
        <f t="shared" si="0"/>
        <v>42767</v>
      </c>
      <c r="M17" s="482" t="str">
        <f t="shared" si="1"/>
        <v>PASS</v>
      </c>
      <c r="N17" s="552">
        <v>17864</v>
      </c>
      <c r="O17" s="452"/>
      <c r="P17" s="452"/>
    </row>
    <row r="18" spans="2:16">
      <c r="B18" s="495"/>
      <c r="C18" s="495" t="s">
        <v>712</v>
      </c>
      <c r="D18" s="495" t="s">
        <v>626</v>
      </c>
      <c r="E18" s="495" t="s">
        <v>771</v>
      </c>
      <c r="F18" s="506" t="s">
        <v>163</v>
      </c>
      <c r="G18" s="559">
        <v>2014</v>
      </c>
      <c r="H18" s="556" t="s">
        <v>42</v>
      </c>
      <c r="I18" s="557"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Ineligible Short-term</v>
      </c>
      <c r="J18" s="506">
        <v>41730</v>
      </c>
      <c r="K18" s="507">
        <v>42131.5783912037</v>
      </c>
      <c r="L18" s="481">
        <f t="shared" si="0"/>
        <v>42795</v>
      </c>
      <c r="M18" s="482" t="str">
        <f t="shared" si="1"/>
        <v>PASS</v>
      </c>
      <c r="N18" s="552">
        <v>2136</v>
      </c>
      <c r="O18" s="452"/>
      <c r="P18" s="452"/>
    </row>
    <row r="19" spans="2:16">
      <c r="B19" s="495"/>
      <c r="C19" s="495" t="s">
        <v>712</v>
      </c>
      <c r="D19" s="495" t="s">
        <v>626</v>
      </c>
      <c r="E19" s="495" t="s">
        <v>771</v>
      </c>
      <c r="F19" s="506" t="s">
        <v>163</v>
      </c>
      <c r="G19" s="559">
        <v>2014</v>
      </c>
      <c r="H19" s="556" t="s">
        <v>42</v>
      </c>
      <c r="I19" s="557"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6">
        <v>41791</v>
      </c>
      <c r="K19" s="507">
        <v>42131.5783912037</v>
      </c>
      <c r="L19" s="481">
        <f t="shared" si="0"/>
        <v>42856</v>
      </c>
      <c r="M19" s="482" t="str">
        <f t="shared" si="1"/>
        <v>PASS</v>
      </c>
      <c r="N19" s="552">
        <v>6588</v>
      </c>
      <c r="O19" s="452"/>
      <c r="P19" s="452"/>
    </row>
    <row r="20" spans="2:16">
      <c r="B20" s="495"/>
      <c r="C20" s="495" t="s">
        <v>712</v>
      </c>
      <c r="D20" s="495" t="s">
        <v>626</v>
      </c>
      <c r="E20" s="495" t="s">
        <v>771</v>
      </c>
      <c r="F20" s="506" t="s">
        <v>163</v>
      </c>
      <c r="G20" s="559">
        <v>2014</v>
      </c>
      <c r="H20" s="556" t="s">
        <v>42</v>
      </c>
      <c r="I20" s="557"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6">
        <v>41821</v>
      </c>
      <c r="K20" s="507">
        <v>42131.5783912037</v>
      </c>
      <c r="L20" s="481">
        <f t="shared" si="0"/>
        <v>42887</v>
      </c>
      <c r="M20" s="482" t="str">
        <f t="shared" si="1"/>
        <v>PASS</v>
      </c>
      <c r="N20" s="552">
        <v>10621</v>
      </c>
      <c r="O20" s="452"/>
      <c r="P20" s="452"/>
    </row>
    <row r="21" spans="2:16">
      <c r="B21" s="495"/>
      <c r="C21" s="495" t="s">
        <v>712</v>
      </c>
      <c r="D21" s="495" t="s">
        <v>626</v>
      </c>
      <c r="E21" s="495" t="s">
        <v>771</v>
      </c>
      <c r="F21" s="506" t="s">
        <v>163</v>
      </c>
      <c r="G21" s="559">
        <v>2014</v>
      </c>
      <c r="H21" s="556" t="s">
        <v>42</v>
      </c>
      <c r="I21" s="557"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6">
        <v>41852</v>
      </c>
      <c r="K21" s="507">
        <v>42131.5783912037</v>
      </c>
      <c r="L21" s="481">
        <f t="shared" si="0"/>
        <v>42917</v>
      </c>
      <c r="M21" s="482" t="str">
        <f t="shared" si="1"/>
        <v>PASS</v>
      </c>
      <c r="N21" s="552">
        <v>7699</v>
      </c>
      <c r="O21" s="452"/>
      <c r="P21" s="452"/>
    </row>
    <row r="22" spans="2:16">
      <c r="B22" s="495"/>
      <c r="C22" s="495" t="s">
        <v>712</v>
      </c>
      <c r="D22" s="495" t="s">
        <v>626</v>
      </c>
      <c r="E22" s="495" t="s">
        <v>771</v>
      </c>
      <c r="F22" s="506" t="s">
        <v>163</v>
      </c>
      <c r="G22" s="559">
        <v>2014</v>
      </c>
      <c r="H22" s="556" t="s">
        <v>42</v>
      </c>
      <c r="I22" s="557"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6">
        <v>41883</v>
      </c>
      <c r="K22" s="507">
        <v>42131.5783912037</v>
      </c>
      <c r="L22" s="481">
        <f t="shared" si="0"/>
        <v>42948</v>
      </c>
      <c r="M22" s="482" t="str">
        <f t="shared" si="1"/>
        <v>PASS</v>
      </c>
      <c r="N22" s="552">
        <v>9321</v>
      </c>
      <c r="O22" s="452"/>
      <c r="P22" s="452"/>
    </row>
    <row r="23" spans="2:16">
      <c r="B23" s="495"/>
      <c r="C23" s="495" t="s">
        <v>712</v>
      </c>
      <c r="D23" s="495" t="s">
        <v>626</v>
      </c>
      <c r="E23" s="495" t="s">
        <v>771</v>
      </c>
      <c r="F23" s="506" t="s">
        <v>163</v>
      </c>
      <c r="G23" s="559">
        <v>2014</v>
      </c>
      <c r="H23" s="556" t="s">
        <v>42</v>
      </c>
      <c r="I23" s="557"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6">
        <v>41913</v>
      </c>
      <c r="K23" s="507">
        <v>42131.5783912037</v>
      </c>
      <c r="L23" s="481">
        <f t="shared" si="0"/>
        <v>42979</v>
      </c>
      <c r="M23" s="482" t="str">
        <f t="shared" si="1"/>
        <v>PASS</v>
      </c>
      <c r="N23" s="552">
        <v>13035</v>
      </c>
      <c r="O23" s="452"/>
      <c r="P23" s="452"/>
    </row>
    <row r="24" spans="2:16">
      <c r="B24" s="495"/>
      <c r="C24" s="495" t="s">
        <v>712</v>
      </c>
      <c r="D24" s="495" t="s">
        <v>626</v>
      </c>
      <c r="E24" s="495" t="s">
        <v>771</v>
      </c>
      <c r="F24" s="506" t="s">
        <v>163</v>
      </c>
      <c r="G24" s="559">
        <v>2014</v>
      </c>
      <c r="H24" s="556" t="s">
        <v>42</v>
      </c>
      <c r="I24" s="557"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6">
        <v>41944</v>
      </c>
      <c r="K24" s="507">
        <v>42131.5783912037</v>
      </c>
      <c r="L24" s="481">
        <f t="shared" si="0"/>
        <v>43009</v>
      </c>
      <c r="M24" s="482" t="str">
        <f t="shared" si="1"/>
        <v>PASS</v>
      </c>
      <c r="N24" s="552">
        <v>18761</v>
      </c>
      <c r="O24" s="452"/>
      <c r="P24" s="452"/>
    </row>
    <row r="25" spans="2:16">
      <c r="B25" s="495"/>
      <c r="C25" s="495" t="s">
        <v>712</v>
      </c>
      <c r="D25" s="495" t="s">
        <v>626</v>
      </c>
      <c r="E25" s="495" t="s">
        <v>771</v>
      </c>
      <c r="F25" s="506" t="s">
        <v>163</v>
      </c>
      <c r="G25" s="559">
        <v>2014</v>
      </c>
      <c r="H25" s="556" t="s">
        <v>42</v>
      </c>
      <c r="I25" s="557"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6">
        <v>41974</v>
      </c>
      <c r="K25" s="507">
        <v>42131.5783912037</v>
      </c>
      <c r="L25" s="481">
        <f t="shared" si="0"/>
        <v>43040</v>
      </c>
      <c r="M25" s="482" t="str">
        <f t="shared" si="1"/>
        <v>PASS</v>
      </c>
      <c r="N25" s="552">
        <v>8644</v>
      </c>
      <c r="O25" s="452"/>
      <c r="P25" s="452"/>
    </row>
    <row r="26" spans="2:16">
      <c r="B26" s="495"/>
      <c r="C26" s="495" t="s">
        <v>712</v>
      </c>
      <c r="D26" s="495" t="s">
        <v>626</v>
      </c>
      <c r="E26" s="495" t="s">
        <v>771</v>
      </c>
      <c r="F26" s="506" t="s">
        <v>160</v>
      </c>
      <c r="G26" s="559">
        <v>2012</v>
      </c>
      <c r="H26" s="556" t="s">
        <v>42</v>
      </c>
      <c r="I26" s="557"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506">
        <v>40575</v>
      </c>
      <c r="K26" s="507">
        <v>41655</v>
      </c>
      <c r="L26" s="481">
        <f t="shared" si="0"/>
        <v>41640</v>
      </c>
      <c r="M26" s="482" t="str">
        <f t="shared" si="1"/>
        <v>PASS</v>
      </c>
      <c r="N26" s="552">
        <v>26210</v>
      </c>
      <c r="O26" s="452"/>
      <c r="P26" s="452"/>
    </row>
    <row r="27" spans="2:16">
      <c r="B27" s="495"/>
      <c r="C27" s="495" t="s">
        <v>712</v>
      </c>
      <c r="D27" s="495" t="s">
        <v>626</v>
      </c>
      <c r="E27" s="495" t="s">
        <v>771</v>
      </c>
      <c r="F27" s="506" t="s">
        <v>160</v>
      </c>
      <c r="G27" s="559">
        <v>2012</v>
      </c>
      <c r="H27" s="556" t="s">
        <v>42</v>
      </c>
      <c r="I27" s="557"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506">
        <v>40603</v>
      </c>
      <c r="K27" s="507">
        <v>41655</v>
      </c>
      <c r="L27" s="481">
        <f t="shared" si="0"/>
        <v>41671</v>
      </c>
      <c r="M27" s="482" t="str">
        <f t="shared" si="1"/>
        <v>PASS</v>
      </c>
      <c r="N27" s="552">
        <v>12734</v>
      </c>
      <c r="O27" s="452"/>
      <c r="P27" s="452"/>
    </row>
    <row r="28" spans="2:16">
      <c r="B28" s="495"/>
      <c r="C28" s="495" t="s">
        <v>712</v>
      </c>
      <c r="D28" s="495" t="s">
        <v>626</v>
      </c>
      <c r="E28" s="495" t="s">
        <v>771</v>
      </c>
      <c r="F28" s="506" t="s">
        <v>160</v>
      </c>
      <c r="G28" s="559">
        <v>2012</v>
      </c>
      <c r="H28" s="556" t="s">
        <v>42</v>
      </c>
      <c r="I28" s="557"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506">
        <v>40634</v>
      </c>
      <c r="K28" s="507">
        <v>41710</v>
      </c>
      <c r="L28" s="481">
        <f t="shared" si="0"/>
        <v>41699</v>
      </c>
      <c r="M28" s="482" t="str">
        <f t="shared" si="1"/>
        <v>PASS</v>
      </c>
      <c r="N28" s="552">
        <v>33590</v>
      </c>
      <c r="O28" s="452"/>
      <c r="P28" s="452"/>
    </row>
    <row r="29" spans="2:16">
      <c r="B29" s="495"/>
      <c r="C29" s="495" t="s">
        <v>712</v>
      </c>
      <c r="D29" s="495" t="s">
        <v>626</v>
      </c>
      <c r="E29" s="495" t="s">
        <v>771</v>
      </c>
      <c r="F29" s="506" t="s">
        <v>160</v>
      </c>
      <c r="G29" s="559">
        <v>2012</v>
      </c>
      <c r="H29" s="556" t="s">
        <v>42</v>
      </c>
      <c r="I29" s="557"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506">
        <v>40664</v>
      </c>
      <c r="K29" s="507">
        <v>41743</v>
      </c>
      <c r="L29" s="481">
        <f t="shared" si="0"/>
        <v>41730</v>
      </c>
      <c r="M29" s="482" t="str">
        <f t="shared" si="1"/>
        <v>PASS</v>
      </c>
      <c r="N29" s="552">
        <v>26730</v>
      </c>
      <c r="O29" s="452"/>
      <c r="P29" s="452"/>
    </row>
    <row r="30" spans="2:16">
      <c r="B30" s="495"/>
      <c r="C30" s="495" t="s">
        <v>712</v>
      </c>
      <c r="D30" s="495" t="s">
        <v>626</v>
      </c>
      <c r="E30" s="495" t="s">
        <v>771</v>
      </c>
      <c r="F30" s="506" t="s">
        <v>160</v>
      </c>
      <c r="G30" s="559">
        <v>2012</v>
      </c>
      <c r="H30" s="556" t="s">
        <v>42</v>
      </c>
      <c r="I30" s="557"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506">
        <v>40695</v>
      </c>
      <c r="K30" s="507">
        <v>41743</v>
      </c>
      <c r="L30" s="481">
        <f t="shared" si="0"/>
        <v>41760</v>
      </c>
      <c r="M30" s="482" t="str">
        <f t="shared" si="1"/>
        <v>PASS</v>
      </c>
      <c r="N30" s="552">
        <v>30981</v>
      </c>
      <c r="O30" s="452"/>
      <c r="P30" s="452"/>
    </row>
    <row r="31" spans="2:16">
      <c r="B31" s="495"/>
      <c r="C31" s="495" t="s">
        <v>714</v>
      </c>
      <c r="D31" s="495" t="s">
        <v>630</v>
      </c>
      <c r="E31" s="495" t="s">
        <v>772</v>
      </c>
      <c r="F31" s="506" t="s">
        <v>163</v>
      </c>
      <c r="G31" s="559">
        <v>2014</v>
      </c>
      <c r="H31" s="556" t="s">
        <v>42</v>
      </c>
      <c r="I31" s="557"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6">
        <v>41760</v>
      </c>
      <c r="K31" s="507">
        <v>42130</v>
      </c>
      <c r="L31" s="481">
        <f t="shared" si="0"/>
        <v>42826</v>
      </c>
      <c r="M31" s="482" t="str">
        <f t="shared" si="1"/>
        <v>PASS</v>
      </c>
      <c r="N31" s="552">
        <v>2199</v>
      </c>
      <c r="O31" s="452"/>
      <c r="P31" s="452"/>
    </row>
    <row r="32" spans="2:16">
      <c r="B32" s="495"/>
      <c r="C32" s="495" t="s">
        <v>714</v>
      </c>
      <c r="D32" s="495" t="s">
        <v>630</v>
      </c>
      <c r="E32" s="495" t="s">
        <v>772</v>
      </c>
      <c r="F32" s="506" t="s">
        <v>163</v>
      </c>
      <c r="G32" s="559">
        <v>2014</v>
      </c>
      <c r="H32" s="556" t="s">
        <v>42</v>
      </c>
      <c r="I32" s="557"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Ineligible Short-term</v>
      </c>
      <c r="J32" s="506">
        <v>41791</v>
      </c>
      <c r="K32" s="507">
        <v>42130</v>
      </c>
      <c r="L32" s="481">
        <f>DATE(YEAR(J32),MONTH(J32)+35,DAY(1))</f>
        <v>42856</v>
      </c>
      <c r="M32" s="482" t="str">
        <f>IF(K32&gt;=DATE(YEAR(J32),MONTH(J32)+36,DAY(1)), "FAIL", "PASS")</f>
        <v>PASS</v>
      </c>
      <c r="N32" s="552">
        <v>1406</v>
      </c>
      <c r="O32" s="452"/>
      <c r="P32" s="452"/>
    </row>
    <row r="33" spans="2:16">
      <c r="B33" s="495"/>
      <c r="C33" s="495" t="s">
        <v>714</v>
      </c>
      <c r="D33" s="495" t="s">
        <v>630</v>
      </c>
      <c r="E33" s="495" t="s">
        <v>772</v>
      </c>
      <c r="F33" s="506" t="s">
        <v>163</v>
      </c>
      <c r="G33" s="559">
        <v>2014</v>
      </c>
      <c r="H33" s="556" t="s">
        <v>42</v>
      </c>
      <c r="I33" s="557"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6">
        <v>41821</v>
      </c>
      <c r="K33" s="507">
        <v>42130</v>
      </c>
      <c r="L33" s="481">
        <f t="shared" ref="L33:L75" si="2">DATE(YEAR(J33),MONTH(J33)+35,DAY(1))</f>
        <v>42887</v>
      </c>
      <c r="M33" s="482" t="str">
        <f t="shared" ref="M33:M75" si="3">IF(K33&gt;=DATE(YEAR(J33),MONTH(J33)+36,DAY(1)), "FAIL", "PASS")</f>
        <v>PASS</v>
      </c>
      <c r="N33" s="552">
        <v>5416</v>
      </c>
      <c r="O33" s="452"/>
      <c r="P33" s="452"/>
    </row>
    <row r="34" spans="2:16">
      <c r="B34" s="495"/>
      <c r="C34" s="495" t="s">
        <v>714</v>
      </c>
      <c r="D34" s="495" t="s">
        <v>630</v>
      </c>
      <c r="E34" s="495" t="s">
        <v>772</v>
      </c>
      <c r="F34" s="506" t="s">
        <v>163</v>
      </c>
      <c r="G34" s="559">
        <v>2014</v>
      </c>
      <c r="H34" s="556" t="s">
        <v>42</v>
      </c>
      <c r="I34" s="557"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6">
        <v>41913</v>
      </c>
      <c r="K34" s="507">
        <v>42131</v>
      </c>
      <c r="L34" s="481">
        <f t="shared" si="2"/>
        <v>42979</v>
      </c>
      <c r="M34" s="482" t="str">
        <f t="shared" si="3"/>
        <v>PASS</v>
      </c>
      <c r="N34" s="552">
        <v>2213</v>
      </c>
      <c r="O34" s="452"/>
      <c r="P34" s="452"/>
    </row>
    <row r="35" spans="2:16">
      <c r="B35" s="495"/>
      <c r="C35" s="495" t="s">
        <v>715</v>
      </c>
      <c r="D35" s="495" t="s">
        <v>632</v>
      </c>
      <c r="E35" s="495" t="s">
        <v>773</v>
      </c>
      <c r="F35" s="506" t="s">
        <v>163</v>
      </c>
      <c r="G35" s="559">
        <v>2014</v>
      </c>
      <c r="H35" s="556" t="s">
        <v>42</v>
      </c>
      <c r="I35" s="557"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6">
        <v>41821</v>
      </c>
      <c r="K35" s="507">
        <v>42131</v>
      </c>
      <c r="L35" s="481">
        <f t="shared" si="2"/>
        <v>42887</v>
      </c>
      <c r="M35" s="482" t="str">
        <f t="shared" si="3"/>
        <v>PASS</v>
      </c>
      <c r="N35" s="552">
        <v>244</v>
      </c>
      <c r="O35" s="452"/>
      <c r="P35" s="452"/>
    </row>
    <row r="36" spans="2:16">
      <c r="B36" s="495"/>
      <c r="C36" s="495" t="s">
        <v>715</v>
      </c>
      <c r="D36" s="495" t="s">
        <v>632</v>
      </c>
      <c r="E36" s="495" t="s">
        <v>773</v>
      </c>
      <c r="F36" s="506" t="s">
        <v>163</v>
      </c>
      <c r="G36" s="559">
        <v>2014</v>
      </c>
      <c r="H36" s="556" t="s">
        <v>42</v>
      </c>
      <c r="I36" s="557"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6">
        <v>41852</v>
      </c>
      <c r="K36" s="507">
        <v>42131</v>
      </c>
      <c r="L36" s="481">
        <f t="shared" si="2"/>
        <v>42917</v>
      </c>
      <c r="M36" s="482" t="str">
        <f t="shared" si="3"/>
        <v>PASS</v>
      </c>
      <c r="N36" s="552">
        <v>87</v>
      </c>
      <c r="O36" s="452"/>
      <c r="P36" s="452"/>
    </row>
    <row r="37" spans="2:16">
      <c r="B37" s="495"/>
      <c r="C37" s="495" t="s">
        <v>715</v>
      </c>
      <c r="D37" s="495" t="s">
        <v>632</v>
      </c>
      <c r="E37" s="495" t="s">
        <v>773</v>
      </c>
      <c r="F37" s="506" t="s">
        <v>160</v>
      </c>
      <c r="G37" s="559">
        <v>2012</v>
      </c>
      <c r="H37" s="556" t="s">
        <v>42</v>
      </c>
      <c r="I37" s="557"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506">
        <v>40575</v>
      </c>
      <c r="K37" s="507">
        <v>41655</v>
      </c>
      <c r="L37" s="481">
        <f t="shared" si="2"/>
        <v>41640</v>
      </c>
      <c r="M37" s="482" t="str">
        <f t="shared" si="3"/>
        <v>PASS</v>
      </c>
      <c r="N37" s="552">
        <v>21809</v>
      </c>
      <c r="O37" s="452"/>
      <c r="P37" s="452"/>
    </row>
    <row r="38" spans="2:16">
      <c r="B38" s="495"/>
      <c r="C38" s="495" t="s">
        <v>715</v>
      </c>
      <c r="D38" s="495" t="s">
        <v>632</v>
      </c>
      <c r="E38" s="495" t="s">
        <v>773</v>
      </c>
      <c r="F38" s="506" t="s">
        <v>160</v>
      </c>
      <c r="G38" s="559">
        <v>2012</v>
      </c>
      <c r="H38" s="556" t="s">
        <v>42</v>
      </c>
      <c r="I38" s="557"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506">
        <v>40603</v>
      </c>
      <c r="K38" s="507">
        <v>41655</v>
      </c>
      <c r="L38" s="481">
        <f t="shared" si="2"/>
        <v>41671</v>
      </c>
      <c r="M38" s="482" t="str">
        <f t="shared" si="3"/>
        <v>PASS</v>
      </c>
      <c r="N38" s="552">
        <v>27690</v>
      </c>
      <c r="O38" s="452"/>
      <c r="P38" s="452"/>
    </row>
    <row r="39" spans="2:16">
      <c r="B39" s="495"/>
      <c r="C39" s="495" t="s">
        <v>715</v>
      </c>
      <c r="D39" s="495" t="s">
        <v>632</v>
      </c>
      <c r="E39" s="495" t="s">
        <v>773</v>
      </c>
      <c r="F39" s="506" t="s">
        <v>160</v>
      </c>
      <c r="G39" s="559">
        <v>2012</v>
      </c>
      <c r="H39" s="556" t="s">
        <v>42</v>
      </c>
      <c r="I39" s="557"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506">
        <v>40634</v>
      </c>
      <c r="K39" s="507">
        <v>41710</v>
      </c>
      <c r="L39" s="481">
        <f t="shared" si="2"/>
        <v>41699</v>
      </c>
      <c r="M39" s="482" t="str">
        <f t="shared" si="3"/>
        <v>PASS</v>
      </c>
      <c r="N39" s="552">
        <v>35621</v>
      </c>
      <c r="O39" s="452"/>
      <c r="P39" s="452"/>
    </row>
    <row r="40" spans="2:16">
      <c r="B40" s="495"/>
      <c r="C40" s="495" t="s">
        <v>715</v>
      </c>
      <c r="D40" s="495" t="s">
        <v>632</v>
      </c>
      <c r="E40" s="495" t="s">
        <v>773</v>
      </c>
      <c r="F40" s="506" t="s">
        <v>160</v>
      </c>
      <c r="G40" s="559">
        <v>2012</v>
      </c>
      <c r="H40" s="556" t="s">
        <v>42</v>
      </c>
      <c r="I40" s="557"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506">
        <v>40664</v>
      </c>
      <c r="K40" s="507">
        <v>41743</v>
      </c>
      <c r="L40" s="481">
        <f t="shared" si="2"/>
        <v>41730</v>
      </c>
      <c r="M40" s="482" t="str">
        <f t="shared" si="3"/>
        <v>PASS</v>
      </c>
      <c r="N40" s="552">
        <v>25644</v>
      </c>
      <c r="O40" s="452"/>
      <c r="P40" s="452"/>
    </row>
    <row r="41" spans="2:16">
      <c r="B41" s="495"/>
      <c r="C41" s="495" t="s">
        <v>715</v>
      </c>
      <c r="D41" s="495" t="s">
        <v>632</v>
      </c>
      <c r="E41" s="495" t="s">
        <v>773</v>
      </c>
      <c r="F41" s="506" t="s">
        <v>160</v>
      </c>
      <c r="G41" s="559">
        <v>2012</v>
      </c>
      <c r="H41" s="556" t="s">
        <v>42</v>
      </c>
      <c r="I41" s="557"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506">
        <v>40695</v>
      </c>
      <c r="K41" s="507">
        <v>41743</v>
      </c>
      <c r="L41" s="481">
        <f t="shared" si="2"/>
        <v>41760</v>
      </c>
      <c r="M41" s="482" t="str">
        <f t="shared" si="3"/>
        <v>PASS</v>
      </c>
      <c r="N41" s="552">
        <v>20395</v>
      </c>
      <c r="O41" s="452"/>
      <c r="P41" s="452"/>
    </row>
    <row r="42" spans="2:16">
      <c r="B42" s="495"/>
      <c r="C42" s="495" t="s">
        <v>717</v>
      </c>
      <c r="D42" s="495" t="s">
        <v>636</v>
      </c>
      <c r="E42" s="495" t="s">
        <v>774</v>
      </c>
      <c r="F42" s="506" t="s">
        <v>163</v>
      </c>
      <c r="G42" s="559">
        <v>2014</v>
      </c>
      <c r="H42" s="556" t="s">
        <v>42</v>
      </c>
      <c r="I42" s="557"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6">
        <v>41671</v>
      </c>
      <c r="K42" s="507">
        <v>42130</v>
      </c>
      <c r="L42" s="481">
        <f t="shared" si="2"/>
        <v>42736</v>
      </c>
      <c r="M42" s="482" t="str">
        <f t="shared" si="3"/>
        <v>PASS</v>
      </c>
      <c r="N42" s="552">
        <f>2330-1749</f>
        <v>581</v>
      </c>
      <c r="O42" s="452"/>
      <c r="P42" s="452"/>
    </row>
    <row r="43" spans="2:16">
      <c r="B43" s="495"/>
      <c r="C43" s="495" t="s">
        <v>717</v>
      </c>
      <c r="D43" s="495" t="s">
        <v>636</v>
      </c>
      <c r="E43" s="495" t="s">
        <v>774</v>
      </c>
      <c r="F43" s="506" t="s">
        <v>163</v>
      </c>
      <c r="G43" s="559">
        <v>2014</v>
      </c>
      <c r="H43" s="556" t="s">
        <v>42</v>
      </c>
      <c r="I43" s="557"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6">
        <v>41699</v>
      </c>
      <c r="K43" s="507">
        <v>42130</v>
      </c>
      <c r="L43" s="481">
        <f t="shared" si="2"/>
        <v>42767</v>
      </c>
      <c r="M43" s="482" t="str">
        <f t="shared" si="3"/>
        <v>PASS</v>
      </c>
      <c r="N43" s="552">
        <v>128</v>
      </c>
      <c r="O43" s="452"/>
      <c r="P43" s="452"/>
    </row>
    <row r="44" spans="2:16">
      <c r="B44" s="495"/>
      <c r="C44" s="495" t="s">
        <v>717</v>
      </c>
      <c r="D44" s="495" t="s">
        <v>636</v>
      </c>
      <c r="E44" s="495" t="s">
        <v>774</v>
      </c>
      <c r="F44" s="506" t="s">
        <v>163</v>
      </c>
      <c r="G44" s="559">
        <v>2014</v>
      </c>
      <c r="H44" s="556" t="s">
        <v>42</v>
      </c>
      <c r="I44" s="557"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Ineligible Short-term</v>
      </c>
      <c r="J44" s="506">
        <v>41730</v>
      </c>
      <c r="K44" s="507">
        <v>42130</v>
      </c>
      <c r="L44" s="481">
        <f t="shared" si="2"/>
        <v>42795</v>
      </c>
      <c r="M44" s="482" t="str">
        <f t="shared" si="3"/>
        <v>PASS</v>
      </c>
      <c r="N44" s="552">
        <v>303</v>
      </c>
      <c r="O44" s="452"/>
      <c r="P44" s="452"/>
    </row>
    <row r="45" spans="2:16">
      <c r="B45" s="495"/>
      <c r="C45" s="495" t="s">
        <v>717</v>
      </c>
      <c r="D45" s="495" t="s">
        <v>636</v>
      </c>
      <c r="E45" s="495" t="s">
        <v>774</v>
      </c>
      <c r="F45" s="506" t="s">
        <v>163</v>
      </c>
      <c r="G45" s="559">
        <v>2014</v>
      </c>
      <c r="H45" s="556" t="s">
        <v>42</v>
      </c>
      <c r="I45" s="557"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Ineligible Short-term</v>
      </c>
      <c r="J45" s="506">
        <v>41760</v>
      </c>
      <c r="K45" s="507">
        <v>42130</v>
      </c>
      <c r="L45" s="481">
        <f t="shared" si="2"/>
        <v>42826</v>
      </c>
      <c r="M45" s="482" t="str">
        <f t="shared" si="3"/>
        <v>PASS</v>
      </c>
      <c r="N45" s="552">
        <v>234</v>
      </c>
      <c r="O45" s="452"/>
      <c r="P45" s="452"/>
    </row>
    <row r="46" spans="2:16">
      <c r="B46" s="495"/>
      <c r="C46" s="495" t="s">
        <v>717</v>
      </c>
      <c r="D46" s="495" t="s">
        <v>636</v>
      </c>
      <c r="E46" s="495" t="s">
        <v>774</v>
      </c>
      <c r="F46" s="506" t="s">
        <v>163</v>
      </c>
      <c r="G46" s="559">
        <v>2014</v>
      </c>
      <c r="H46" s="556" t="s">
        <v>42</v>
      </c>
      <c r="I46" s="557"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Ineligible Short-term</v>
      </c>
      <c r="J46" s="506">
        <v>41821</v>
      </c>
      <c r="K46" s="507">
        <v>42130</v>
      </c>
      <c r="L46" s="481">
        <f t="shared" si="2"/>
        <v>42887</v>
      </c>
      <c r="M46" s="482" t="str">
        <f t="shared" si="3"/>
        <v>PASS</v>
      </c>
      <c r="N46" s="552">
        <v>90</v>
      </c>
      <c r="O46" s="452"/>
      <c r="P46" s="452"/>
    </row>
    <row r="47" spans="2:16">
      <c r="B47" s="495"/>
      <c r="C47" s="495" t="s">
        <v>717</v>
      </c>
      <c r="D47" s="495" t="s">
        <v>636</v>
      </c>
      <c r="E47" s="495" t="s">
        <v>774</v>
      </c>
      <c r="F47" s="506" t="s">
        <v>163</v>
      </c>
      <c r="G47" s="559">
        <v>2014</v>
      </c>
      <c r="H47" s="556" t="s">
        <v>42</v>
      </c>
      <c r="I47" s="557"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Ineligible Short-term</v>
      </c>
      <c r="J47" s="506">
        <v>41883</v>
      </c>
      <c r="K47" s="507">
        <v>42130</v>
      </c>
      <c r="L47" s="481">
        <f t="shared" si="2"/>
        <v>42948</v>
      </c>
      <c r="M47" s="482" t="str">
        <f t="shared" si="3"/>
        <v>PASS</v>
      </c>
      <c r="N47" s="552">
        <v>224</v>
      </c>
      <c r="O47" s="452"/>
      <c r="P47" s="452"/>
    </row>
    <row r="48" spans="2:16">
      <c r="B48" s="495"/>
      <c r="C48" s="495" t="s">
        <v>717</v>
      </c>
      <c r="D48" s="495" t="s">
        <v>636</v>
      </c>
      <c r="E48" s="495" t="s">
        <v>774</v>
      </c>
      <c r="F48" s="506" t="s">
        <v>163</v>
      </c>
      <c r="G48" s="559">
        <v>2014</v>
      </c>
      <c r="H48" s="556" t="s">
        <v>42</v>
      </c>
      <c r="I48" s="557"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Ineligible Short-term</v>
      </c>
      <c r="J48" s="506">
        <v>41913</v>
      </c>
      <c r="K48" s="507">
        <v>42131</v>
      </c>
      <c r="L48" s="481">
        <f t="shared" si="2"/>
        <v>42979</v>
      </c>
      <c r="M48" s="482" t="str">
        <f t="shared" si="3"/>
        <v>PASS</v>
      </c>
      <c r="N48" s="552">
        <v>486</v>
      </c>
      <c r="O48" s="452"/>
      <c r="P48" s="452"/>
    </row>
    <row r="49" spans="2:16">
      <c r="B49" s="495"/>
      <c r="C49" s="495" t="s">
        <v>722</v>
      </c>
      <c r="D49" s="495" t="s">
        <v>648</v>
      </c>
      <c r="E49" s="495" t="s">
        <v>775</v>
      </c>
      <c r="F49" s="506" t="s">
        <v>163</v>
      </c>
      <c r="G49" s="559">
        <v>2014</v>
      </c>
      <c r="H49" s="556" t="s">
        <v>42</v>
      </c>
      <c r="I49" s="557"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Ineligible Short-term</v>
      </c>
      <c r="J49" s="506">
        <v>41640</v>
      </c>
      <c r="K49" s="507">
        <v>42130</v>
      </c>
      <c r="L49" s="481">
        <f t="shared" si="2"/>
        <v>42705</v>
      </c>
      <c r="M49" s="482" t="str">
        <f t="shared" si="3"/>
        <v>PASS</v>
      </c>
      <c r="N49" s="552">
        <v>18709</v>
      </c>
      <c r="O49" s="452"/>
      <c r="P49" s="452"/>
    </row>
    <row r="50" spans="2:16">
      <c r="B50" s="495"/>
      <c r="C50" s="495" t="s">
        <v>722</v>
      </c>
      <c r="D50" s="495" t="s">
        <v>648</v>
      </c>
      <c r="E50" s="495" t="s">
        <v>775</v>
      </c>
      <c r="F50" s="506" t="s">
        <v>163</v>
      </c>
      <c r="G50" s="559">
        <v>2014</v>
      </c>
      <c r="H50" s="556" t="s">
        <v>42</v>
      </c>
      <c r="I50" s="557"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Ineligible Short-term</v>
      </c>
      <c r="J50" s="506">
        <v>41671</v>
      </c>
      <c r="K50" s="507">
        <v>42130</v>
      </c>
      <c r="L50" s="481">
        <f t="shared" si="2"/>
        <v>42736</v>
      </c>
      <c r="M50" s="482" t="str">
        <f t="shared" si="3"/>
        <v>PASS</v>
      </c>
      <c r="N50" s="552">
        <v>14481</v>
      </c>
      <c r="O50" s="452"/>
      <c r="P50" s="452"/>
    </row>
    <row r="51" spans="2:16">
      <c r="B51" s="495"/>
      <c r="C51" s="495" t="s">
        <v>722</v>
      </c>
      <c r="D51" s="495" t="s">
        <v>648</v>
      </c>
      <c r="E51" s="495" t="s">
        <v>775</v>
      </c>
      <c r="F51" s="506" t="s">
        <v>163</v>
      </c>
      <c r="G51" s="559">
        <v>2014</v>
      </c>
      <c r="H51" s="556" t="s">
        <v>42</v>
      </c>
      <c r="I51" s="557"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Ineligible Short-term</v>
      </c>
      <c r="J51" s="506">
        <v>41730</v>
      </c>
      <c r="K51" s="507">
        <v>42130</v>
      </c>
      <c r="L51" s="481">
        <f t="shared" si="2"/>
        <v>42795</v>
      </c>
      <c r="M51" s="482" t="str">
        <f t="shared" si="3"/>
        <v>PASS</v>
      </c>
      <c r="N51" s="552">
        <v>9408</v>
      </c>
      <c r="O51" s="452"/>
      <c r="P51" s="452"/>
    </row>
    <row r="52" spans="2:16">
      <c r="B52" s="495"/>
      <c r="C52" s="495" t="s">
        <v>722</v>
      </c>
      <c r="D52" s="495" t="s">
        <v>648</v>
      </c>
      <c r="E52" s="495" t="s">
        <v>775</v>
      </c>
      <c r="F52" s="506" t="s">
        <v>163</v>
      </c>
      <c r="G52" s="559">
        <v>2014</v>
      </c>
      <c r="H52" s="556" t="s">
        <v>42</v>
      </c>
      <c r="I52" s="557"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Ineligible Short-term</v>
      </c>
      <c r="J52" s="506">
        <v>41760</v>
      </c>
      <c r="K52" s="507">
        <v>42130</v>
      </c>
      <c r="L52" s="481">
        <f t="shared" si="2"/>
        <v>42826</v>
      </c>
      <c r="M52" s="482" t="str">
        <f t="shared" si="3"/>
        <v>PASS</v>
      </c>
      <c r="N52" s="552">
        <v>11504</v>
      </c>
      <c r="O52" s="452"/>
      <c r="P52" s="452"/>
    </row>
    <row r="53" spans="2:16">
      <c r="B53" s="495"/>
      <c r="C53" s="495" t="s">
        <v>722</v>
      </c>
      <c r="D53" s="495" t="s">
        <v>648</v>
      </c>
      <c r="E53" s="495" t="s">
        <v>775</v>
      </c>
      <c r="F53" s="506" t="s">
        <v>163</v>
      </c>
      <c r="G53" s="559">
        <v>2014</v>
      </c>
      <c r="H53" s="556" t="s">
        <v>42</v>
      </c>
      <c r="I53" s="557"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Ineligible Short-term</v>
      </c>
      <c r="J53" s="506">
        <v>41791</v>
      </c>
      <c r="K53" s="507">
        <v>42130</v>
      </c>
      <c r="L53" s="481">
        <f t="shared" si="2"/>
        <v>42856</v>
      </c>
      <c r="M53" s="482" t="str">
        <f t="shared" si="3"/>
        <v>PASS</v>
      </c>
      <c r="N53" s="552">
        <v>12382</v>
      </c>
      <c r="O53" s="452"/>
      <c r="P53" s="452"/>
    </row>
    <row r="54" spans="2:16">
      <c r="B54" s="495"/>
      <c r="C54" s="495" t="s">
        <v>722</v>
      </c>
      <c r="D54" s="495" t="s">
        <v>648</v>
      </c>
      <c r="E54" s="495" t="s">
        <v>775</v>
      </c>
      <c r="F54" s="506" t="s">
        <v>163</v>
      </c>
      <c r="G54" s="559">
        <v>2014</v>
      </c>
      <c r="H54" s="556" t="s">
        <v>42</v>
      </c>
      <c r="I54" s="557"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Ineligible Short-term</v>
      </c>
      <c r="J54" s="506">
        <v>41821</v>
      </c>
      <c r="K54" s="507">
        <v>42130</v>
      </c>
      <c r="L54" s="481">
        <f t="shared" si="2"/>
        <v>42887</v>
      </c>
      <c r="M54" s="482" t="str">
        <f t="shared" si="3"/>
        <v>PASS</v>
      </c>
      <c r="N54" s="552">
        <v>146</v>
      </c>
      <c r="O54" s="452"/>
      <c r="P54" s="452"/>
    </row>
    <row r="55" spans="2:16">
      <c r="B55" s="495"/>
      <c r="C55" s="495" t="s">
        <v>722</v>
      </c>
      <c r="D55" s="495" t="s">
        <v>648</v>
      </c>
      <c r="E55" s="495" t="s">
        <v>775</v>
      </c>
      <c r="F55" s="506" t="s">
        <v>163</v>
      </c>
      <c r="G55" s="559">
        <v>2014</v>
      </c>
      <c r="H55" s="556" t="s">
        <v>42</v>
      </c>
      <c r="I55" s="557"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Ineligible Short-term</v>
      </c>
      <c r="J55" s="506">
        <v>41852</v>
      </c>
      <c r="K55" s="507">
        <v>42131</v>
      </c>
      <c r="L55" s="481">
        <f t="shared" si="2"/>
        <v>42917</v>
      </c>
      <c r="M55" s="482" t="str">
        <f t="shared" si="3"/>
        <v>PASS</v>
      </c>
      <c r="N55" s="552">
        <v>10000</v>
      </c>
      <c r="O55" s="452"/>
      <c r="P55" s="452"/>
    </row>
    <row r="56" spans="2:16">
      <c r="B56" s="495"/>
      <c r="C56" s="495" t="s">
        <v>722</v>
      </c>
      <c r="D56" s="495" t="s">
        <v>648</v>
      </c>
      <c r="E56" s="495" t="s">
        <v>775</v>
      </c>
      <c r="F56" s="506" t="s">
        <v>163</v>
      </c>
      <c r="G56" s="559">
        <v>2014</v>
      </c>
      <c r="H56" s="556" t="s">
        <v>42</v>
      </c>
      <c r="I56" s="557"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Ineligible Short-term</v>
      </c>
      <c r="J56" s="506">
        <v>41883</v>
      </c>
      <c r="K56" s="507">
        <v>42131</v>
      </c>
      <c r="L56" s="481">
        <f t="shared" si="2"/>
        <v>42948</v>
      </c>
      <c r="M56" s="482" t="str">
        <f t="shared" si="3"/>
        <v>PASS</v>
      </c>
      <c r="N56" s="552">
        <v>11686</v>
      </c>
      <c r="O56" s="452"/>
      <c r="P56" s="452"/>
    </row>
    <row r="57" spans="2:16">
      <c r="B57" s="495"/>
      <c r="C57" s="495" t="s">
        <v>722</v>
      </c>
      <c r="D57" s="495" t="s">
        <v>648</v>
      </c>
      <c r="E57" s="495" t="s">
        <v>775</v>
      </c>
      <c r="F57" s="506" t="s">
        <v>163</v>
      </c>
      <c r="G57" s="559">
        <v>2014</v>
      </c>
      <c r="H57" s="556" t="s">
        <v>42</v>
      </c>
      <c r="I57" s="557"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Ineligible Short-term</v>
      </c>
      <c r="J57" s="506">
        <v>41913</v>
      </c>
      <c r="K57" s="507">
        <v>42130</v>
      </c>
      <c r="L57" s="481">
        <f t="shared" si="2"/>
        <v>42979</v>
      </c>
      <c r="M57" s="482" t="str">
        <f t="shared" si="3"/>
        <v>PASS</v>
      </c>
      <c r="N57" s="552">
        <v>1800</v>
      </c>
      <c r="O57" s="452"/>
      <c r="P57" s="452"/>
    </row>
    <row r="58" spans="2:16">
      <c r="B58" s="495"/>
      <c r="C58" s="495" t="s">
        <v>722</v>
      </c>
      <c r="D58" s="495" t="s">
        <v>648</v>
      </c>
      <c r="E58" s="495" t="s">
        <v>775</v>
      </c>
      <c r="F58" s="506" t="s">
        <v>163</v>
      </c>
      <c r="G58" s="559">
        <v>2014</v>
      </c>
      <c r="H58" s="556" t="s">
        <v>42</v>
      </c>
      <c r="I58" s="557"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Ineligible Short-term</v>
      </c>
      <c r="J58" s="506">
        <v>41913</v>
      </c>
      <c r="K58" s="507">
        <v>42131</v>
      </c>
      <c r="L58" s="481">
        <f t="shared" ref="L58:L71" si="4">DATE(YEAR(J58),MONTH(J58)+35,DAY(1))</f>
        <v>42979</v>
      </c>
      <c r="M58" s="482" t="str">
        <f t="shared" ref="M58:M74" si="5">IF(K58&gt;=DATE(YEAR(J58),MONTH(J58)+36,DAY(1)), "FAIL", "PASS")</f>
        <v>PASS</v>
      </c>
      <c r="N58" s="552">
        <v>17490</v>
      </c>
      <c r="O58" s="640"/>
      <c r="P58" s="452"/>
    </row>
    <row r="59" spans="2:16">
      <c r="B59" s="495"/>
      <c r="C59" s="495" t="s">
        <v>777</v>
      </c>
      <c r="D59" s="495" t="s">
        <v>758</v>
      </c>
      <c r="E59" s="495" t="s">
        <v>776</v>
      </c>
      <c r="F59" s="506" t="s">
        <v>163</v>
      </c>
      <c r="G59" s="559">
        <v>2014</v>
      </c>
      <c r="H59" s="556" t="s">
        <v>42</v>
      </c>
      <c r="I59" s="557"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Ineligible Short-term</v>
      </c>
      <c r="J59" s="506">
        <v>41640</v>
      </c>
      <c r="K59" s="507">
        <v>42130</v>
      </c>
      <c r="L59" s="481">
        <f t="shared" si="4"/>
        <v>42705</v>
      </c>
      <c r="M59" s="482" t="str">
        <f t="shared" si="5"/>
        <v>PASS</v>
      </c>
      <c r="N59" s="552">
        <v>12239</v>
      </c>
      <c r="O59" s="452"/>
      <c r="P59" s="452"/>
    </row>
    <row r="60" spans="2:16">
      <c r="B60" s="495"/>
      <c r="C60" s="495" t="s">
        <v>777</v>
      </c>
      <c r="D60" s="495" t="s">
        <v>758</v>
      </c>
      <c r="E60" s="495" t="s">
        <v>776</v>
      </c>
      <c r="F60" s="506" t="s">
        <v>163</v>
      </c>
      <c r="G60" s="559">
        <v>2014</v>
      </c>
      <c r="H60" s="556" t="s">
        <v>42</v>
      </c>
      <c r="I60" s="557"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Ineligible Short-term</v>
      </c>
      <c r="J60" s="506">
        <v>41671</v>
      </c>
      <c r="K60" s="507">
        <v>42130</v>
      </c>
      <c r="L60" s="481">
        <f t="shared" si="4"/>
        <v>42736</v>
      </c>
      <c r="M60" s="482" t="str">
        <f t="shared" si="5"/>
        <v>PASS</v>
      </c>
      <c r="N60" s="552">
        <v>21427</v>
      </c>
      <c r="O60" s="452"/>
      <c r="P60" s="452"/>
    </row>
    <row r="61" spans="2:16">
      <c r="B61" s="495"/>
      <c r="C61" s="495" t="s">
        <v>777</v>
      </c>
      <c r="D61" s="495" t="s">
        <v>758</v>
      </c>
      <c r="E61" s="495" t="s">
        <v>776</v>
      </c>
      <c r="F61" s="506" t="s">
        <v>163</v>
      </c>
      <c r="G61" s="559">
        <v>2014</v>
      </c>
      <c r="H61" s="556" t="s">
        <v>42</v>
      </c>
      <c r="I61" s="557"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Ineligible Short-term</v>
      </c>
      <c r="J61" s="506">
        <v>41699</v>
      </c>
      <c r="K61" s="507">
        <v>42130</v>
      </c>
      <c r="L61" s="481">
        <f t="shared" si="4"/>
        <v>42767</v>
      </c>
      <c r="M61" s="482" t="str">
        <f t="shared" si="5"/>
        <v>PASS</v>
      </c>
      <c r="N61" s="552">
        <v>12792</v>
      </c>
      <c r="O61" s="452"/>
      <c r="P61" s="452"/>
    </row>
    <row r="62" spans="2:16">
      <c r="B62" s="495"/>
      <c r="C62" s="495" t="s">
        <v>777</v>
      </c>
      <c r="D62" s="495" t="s">
        <v>758</v>
      </c>
      <c r="E62" s="495" t="s">
        <v>776</v>
      </c>
      <c r="F62" s="506" t="s">
        <v>163</v>
      </c>
      <c r="G62" s="559">
        <v>2014</v>
      </c>
      <c r="H62" s="556" t="s">
        <v>42</v>
      </c>
      <c r="I62" s="557"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Ineligible Short-term</v>
      </c>
      <c r="J62" s="506">
        <v>41730</v>
      </c>
      <c r="K62" s="507">
        <v>42130</v>
      </c>
      <c r="L62" s="481">
        <f t="shared" si="4"/>
        <v>42795</v>
      </c>
      <c r="M62" s="482" t="str">
        <f t="shared" si="5"/>
        <v>PASS</v>
      </c>
      <c r="N62" s="552">
        <v>15202</v>
      </c>
      <c r="O62" s="452"/>
      <c r="P62" s="452"/>
    </row>
    <row r="63" spans="2:16">
      <c r="B63" s="495"/>
      <c r="C63" s="495" t="s">
        <v>777</v>
      </c>
      <c r="D63" s="495" t="s">
        <v>758</v>
      </c>
      <c r="E63" s="495" t="s">
        <v>776</v>
      </c>
      <c r="F63" s="506" t="s">
        <v>163</v>
      </c>
      <c r="G63" s="559">
        <v>2014</v>
      </c>
      <c r="H63" s="556" t="s">
        <v>42</v>
      </c>
      <c r="I63" s="557"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Ineligible Short-term</v>
      </c>
      <c r="J63" s="506">
        <v>41760</v>
      </c>
      <c r="K63" s="507">
        <v>42130</v>
      </c>
      <c r="L63" s="481">
        <f t="shared" si="4"/>
        <v>42826</v>
      </c>
      <c r="M63" s="482" t="str">
        <f t="shared" si="5"/>
        <v>PASS</v>
      </c>
      <c r="N63" s="552">
        <v>7038</v>
      </c>
      <c r="O63" s="452"/>
      <c r="P63" s="452"/>
    </row>
    <row r="64" spans="2:16">
      <c r="B64" s="495"/>
      <c r="C64" s="495" t="s">
        <v>777</v>
      </c>
      <c r="D64" s="495" t="s">
        <v>758</v>
      </c>
      <c r="E64" s="495" t="s">
        <v>776</v>
      </c>
      <c r="F64" s="506" t="s">
        <v>163</v>
      </c>
      <c r="G64" s="559">
        <v>2014</v>
      </c>
      <c r="H64" s="556" t="s">
        <v>42</v>
      </c>
      <c r="I64" s="557"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Ineligible Short-term</v>
      </c>
      <c r="J64" s="506">
        <v>41791</v>
      </c>
      <c r="K64" s="507">
        <v>42130</v>
      </c>
      <c r="L64" s="481">
        <f t="shared" si="4"/>
        <v>42856</v>
      </c>
      <c r="M64" s="482" t="str">
        <f t="shared" si="5"/>
        <v>PASS</v>
      </c>
      <c r="N64" s="552">
        <v>8402</v>
      </c>
      <c r="O64" s="452"/>
      <c r="P64" s="452"/>
    </row>
    <row r="65" spans="2:16">
      <c r="B65" s="495"/>
      <c r="C65" s="495" t="s">
        <v>777</v>
      </c>
      <c r="D65" s="495" t="s">
        <v>758</v>
      </c>
      <c r="E65" s="495" t="s">
        <v>776</v>
      </c>
      <c r="F65" s="506" t="s">
        <v>163</v>
      </c>
      <c r="G65" s="559">
        <v>2014</v>
      </c>
      <c r="H65" s="556" t="s">
        <v>42</v>
      </c>
      <c r="I65" s="557"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Ineligible Short-term</v>
      </c>
      <c r="J65" s="506">
        <v>41821</v>
      </c>
      <c r="K65" s="507">
        <v>42130</v>
      </c>
      <c r="L65" s="481">
        <f t="shared" si="4"/>
        <v>42887</v>
      </c>
      <c r="M65" s="482" t="str">
        <f t="shared" si="5"/>
        <v>PASS</v>
      </c>
      <c r="N65" s="552">
        <v>4366</v>
      </c>
      <c r="O65" s="452"/>
      <c r="P65" s="452"/>
    </row>
    <row r="66" spans="2:16">
      <c r="B66" s="495"/>
      <c r="C66" s="495" t="s">
        <v>777</v>
      </c>
      <c r="D66" s="495" t="s">
        <v>758</v>
      </c>
      <c r="E66" s="495" t="s">
        <v>776</v>
      </c>
      <c r="F66" s="506" t="s">
        <v>163</v>
      </c>
      <c r="G66" s="559">
        <v>2014</v>
      </c>
      <c r="H66" s="556" t="s">
        <v>42</v>
      </c>
      <c r="I66" s="557"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Ineligible Short-term</v>
      </c>
      <c r="J66" s="506">
        <v>41883</v>
      </c>
      <c r="K66" s="507">
        <v>42130</v>
      </c>
      <c r="L66" s="481">
        <f t="shared" si="4"/>
        <v>42948</v>
      </c>
      <c r="M66" s="482" t="str">
        <f t="shared" si="5"/>
        <v>PASS</v>
      </c>
      <c r="N66" s="552">
        <v>2050</v>
      </c>
      <c r="O66" s="452"/>
      <c r="P66" s="452"/>
    </row>
    <row r="67" spans="2:16">
      <c r="B67" s="495"/>
      <c r="C67" s="495" t="s">
        <v>777</v>
      </c>
      <c r="D67" s="495" t="s">
        <v>758</v>
      </c>
      <c r="E67" s="495" t="s">
        <v>776</v>
      </c>
      <c r="F67" s="506" t="s">
        <v>163</v>
      </c>
      <c r="G67" s="559">
        <v>2014</v>
      </c>
      <c r="H67" s="556" t="s">
        <v>42</v>
      </c>
      <c r="I67" s="557"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Ineligible Short-term</v>
      </c>
      <c r="J67" s="506">
        <v>41883</v>
      </c>
      <c r="K67" s="507">
        <v>42131</v>
      </c>
      <c r="L67" s="481">
        <f t="shared" si="4"/>
        <v>42948</v>
      </c>
      <c r="M67" s="482" t="str">
        <f t="shared" si="5"/>
        <v>PASS</v>
      </c>
      <c r="N67" s="552">
        <v>8334</v>
      </c>
      <c r="O67" s="452"/>
      <c r="P67" s="452"/>
    </row>
    <row r="68" spans="2:16">
      <c r="B68" s="495"/>
      <c r="C68" s="495" t="s">
        <v>777</v>
      </c>
      <c r="D68" s="495" t="s">
        <v>758</v>
      </c>
      <c r="E68" s="495" t="s">
        <v>776</v>
      </c>
      <c r="F68" s="506" t="s">
        <v>163</v>
      </c>
      <c r="G68" s="559">
        <v>2014</v>
      </c>
      <c r="H68" s="556" t="s">
        <v>42</v>
      </c>
      <c r="I68" s="557"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Ineligible Short-term</v>
      </c>
      <c r="J68" s="506">
        <v>41913</v>
      </c>
      <c r="K68" s="507">
        <v>42130</v>
      </c>
      <c r="L68" s="481">
        <f t="shared" si="4"/>
        <v>42979</v>
      </c>
      <c r="M68" s="482" t="str">
        <f t="shared" si="5"/>
        <v>PASS</v>
      </c>
      <c r="N68" s="552">
        <v>5700</v>
      </c>
      <c r="O68" s="640"/>
      <c r="P68" s="452"/>
    </row>
    <row r="69" spans="2:16">
      <c r="B69" s="495"/>
      <c r="C69" s="495" t="s">
        <v>777</v>
      </c>
      <c r="D69" s="495" t="s">
        <v>758</v>
      </c>
      <c r="E69" s="495" t="s">
        <v>776</v>
      </c>
      <c r="F69" s="506" t="s">
        <v>163</v>
      </c>
      <c r="G69" s="559">
        <v>2014</v>
      </c>
      <c r="H69" s="556" t="s">
        <v>42</v>
      </c>
      <c r="I69" s="557"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Ineligible Short-term</v>
      </c>
      <c r="J69" s="506">
        <v>41913</v>
      </c>
      <c r="K69" s="507">
        <v>42131</v>
      </c>
      <c r="L69" s="481">
        <f t="shared" si="4"/>
        <v>42979</v>
      </c>
      <c r="M69" s="482" t="str">
        <f t="shared" si="5"/>
        <v>PASS</v>
      </c>
      <c r="N69" s="552">
        <v>9791</v>
      </c>
      <c r="O69" s="452"/>
      <c r="P69" s="452"/>
    </row>
    <row r="70" spans="2:16">
      <c r="B70" s="495"/>
      <c r="C70" s="495" t="s">
        <v>723</v>
      </c>
      <c r="D70" s="495" t="s">
        <v>652</v>
      </c>
      <c r="E70" s="495" t="s">
        <v>778</v>
      </c>
      <c r="F70" s="506" t="s">
        <v>163</v>
      </c>
      <c r="G70" s="559">
        <v>2014</v>
      </c>
      <c r="H70" s="556" t="s">
        <v>42</v>
      </c>
      <c r="I70" s="557"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Ineligible Short-term</v>
      </c>
      <c r="J70" s="506">
        <v>41640</v>
      </c>
      <c r="K70" s="507">
        <v>42130</v>
      </c>
      <c r="L70" s="481">
        <f t="shared" si="4"/>
        <v>42705</v>
      </c>
      <c r="M70" s="482" t="str">
        <f t="shared" si="5"/>
        <v>PASS</v>
      </c>
      <c r="N70" s="552">
        <v>1170</v>
      </c>
      <c r="O70" s="452"/>
      <c r="P70" s="452"/>
    </row>
    <row r="71" spans="2:16">
      <c r="B71" s="495"/>
      <c r="C71" s="495" t="s">
        <v>723</v>
      </c>
      <c r="D71" s="495" t="s">
        <v>652</v>
      </c>
      <c r="E71" s="495" t="s">
        <v>778</v>
      </c>
      <c r="F71" s="506" t="s">
        <v>163</v>
      </c>
      <c r="G71" s="559">
        <v>2014</v>
      </c>
      <c r="H71" s="556" t="s">
        <v>42</v>
      </c>
      <c r="I71" s="557"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Ineligible Short-term</v>
      </c>
      <c r="J71" s="506">
        <v>41671</v>
      </c>
      <c r="K71" s="507">
        <v>42130</v>
      </c>
      <c r="L71" s="481">
        <f t="shared" si="4"/>
        <v>42736</v>
      </c>
      <c r="M71" s="482" t="str">
        <f t="shared" si="5"/>
        <v>PASS</v>
      </c>
      <c r="N71" s="552">
        <v>17511</v>
      </c>
      <c r="O71" s="452"/>
      <c r="P71" s="452"/>
    </row>
    <row r="72" spans="2:16">
      <c r="B72" s="495"/>
      <c r="C72" s="495" t="s">
        <v>723</v>
      </c>
      <c r="D72" s="495" t="s">
        <v>652</v>
      </c>
      <c r="E72" s="495" t="s">
        <v>778</v>
      </c>
      <c r="F72" s="506" t="s">
        <v>163</v>
      </c>
      <c r="G72" s="559">
        <v>2014</v>
      </c>
      <c r="H72" s="556" t="s">
        <v>42</v>
      </c>
      <c r="I72" s="557"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Ineligible Short-term</v>
      </c>
      <c r="J72" s="506">
        <v>41699</v>
      </c>
      <c r="K72" s="507">
        <v>42130</v>
      </c>
      <c r="L72" s="481">
        <f>DATE(YEAR(J72),MONTH(J72)+35,DAY(1))</f>
        <v>42767</v>
      </c>
      <c r="M72" s="482" t="str">
        <f t="shared" si="5"/>
        <v>PASS</v>
      </c>
      <c r="N72" s="552">
        <v>17695</v>
      </c>
      <c r="O72" s="452"/>
      <c r="P72" s="452"/>
    </row>
    <row r="73" spans="2:16">
      <c r="B73" s="495"/>
      <c r="C73" s="495" t="s">
        <v>717</v>
      </c>
      <c r="D73" s="495" t="s">
        <v>636</v>
      </c>
      <c r="E73" s="495" t="s">
        <v>774</v>
      </c>
      <c r="F73" s="506" t="s">
        <v>163</v>
      </c>
      <c r="G73" s="559">
        <v>2014</v>
      </c>
      <c r="H73" s="556" t="s">
        <v>42</v>
      </c>
      <c r="I73" s="557"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Ineligible Short-term</v>
      </c>
      <c r="J73" s="506">
        <v>41671</v>
      </c>
      <c r="K73" s="507">
        <v>42227</v>
      </c>
      <c r="L73" s="481">
        <f>DATE(YEAR(J73),MONTH(J73)+35,DAY(1))</f>
        <v>42736</v>
      </c>
      <c r="M73" s="482" t="str">
        <f t="shared" si="5"/>
        <v>PASS</v>
      </c>
      <c r="N73" s="552">
        <v>1749</v>
      </c>
      <c r="O73" s="452"/>
      <c r="P73" s="452"/>
    </row>
    <row r="74" spans="2:16">
      <c r="B74" s="495"/>
      <c r="C74" s="495" t="s">
        <v>717</v>
      </c>
      <c r="D74" s="495" t="s">
        <v>636</v>
      </c>
      <c r="E74" s="495" t="s">
        <v>774</v>
      </c>
      <c r="F74" s="506" t="s">
        <v>161</v>
      </c>
      <c r="G74" s="559">
        <v>2014</v>
      </c>
      <c r="H74" s="556" t="s">
        <v>42</v>
      </c>
      <c r="I74" s="557"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Ineligible Short-term</v>
      </c>
      <c r="J74" s="506">
        <v>41671</v>
      </c>
      <c r="K74" s="507">
        <v>42130</v>
      </c>
      <c r="L74" s="481">
        <f t="shared" ref="L74" si="6">DATE(YEAR(J74),MONTH(J74)+35,DAY(1))</f>
        <v>42736</v>
      </c>
      <c r="M74" s="482" t="str">
        <f t="shared" si="5"/>
        <v>PASS</v>
      </c>
      <c r="N74" s="552">
        <v>1749</v>
      </c>
      <c r="O74" s="452"/>
      <c r="P74" s="452"/>
    </row>
    <row r="75" spans="2:16">
      <c r="B75" s="495"/>
      <c r="C75" s="495"/>
      <c r="D75" s="495"/>
      <c r="E75" s="495"/>
      <c r="F75" s="506"/>
      <c r="G75" s="559"/>
      <c r="H75" s="556"/>
      <c r="I75" s="557"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
      </c>
      <c r="J75" s="506"/>
      <c r="K75" s="507"/>
      <c r="L75" s="481">
        <f t="shared" si="2"/>
        <v>1066</v>
      </c>
      <c r="M75" s="482" t="str">
        <f t="shared" si="3"/>
        <v>PASS</v>
      </c>
      <c r="N75" s="552"/>
      <c r="O75" s="452"/>
      <c r="P75" s="452"/>
    </row>
    <row r="76" spans="2:16" customFormat="1"/>
    <row r="77" spans="2:16" customFormat="1"/>
    <row r="78" spans="2:16" customFormat="1">
      <c r="N78" s="641"/>
    </row>
    <row r="79" spans="2:16" customFormat="1"/>
    <row r="80" spans="2:16"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sheetData>
  <conditionalFormatting sqref="L33:M75">
    <cfRule type="expression" dxfId="5" priority="4" stopIfTrue="1">
      <formula>$J33=""</formula>
    </cfRule>
  </conditionalFormatting>
  <conditionalFormatting sqref="L8:M8 L32:M33">
    <cfRule type="expression" dxfId="4" priority="3" stopIfTrue="1">
      <formula>$J8=""</formula>
    </cfRule>
  </conditionalFormatting>
  <conditionalFormatting sqref="L9:M31">
    <cfRule type="expression" dxfId="3" priority="2" stopIfTrue="1">
      <formula>$J9=""</formula>
    </cfRule>
  </conditionalFormatting>
  <dataValidations count="3">
    <dataValidation type="list" allowBlank="1" showInputMessage="1" showErrorMessage="1" sqref="F8:F75">
      <formula1>PCCC</formula1>
    </dataValidation>
    <dataValidation type="list" allowBlank="1" showInputMessage="1" showErrorMessage="1" sqref="H8:H75">
      <formula1>LTST</formula1>
    </dataValidation>
    <dataValidation type="list" allowBlank="1" showInputMessage="1" showErrorMessage="1" sqref="G8:G75">
      <formula1>Years</formula1>
    </dataValidation>
  </dataValidations>
  <pageMargins left="0.2" right="0.2" top="0.25" bottom="0.25" header="0.3" footer="0.3"/>
  <pageSetup scale="53" fitToHeight="2" orientation="landscape" r:id="rId1"/>
  <colBreaks count="1" manualBreakCount="1">
    <brk id="15" max="65534"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65536"/>
  <sheetViews>
    <sheetView zoomScale="55" zoomScaleNormal="85" zoomScaleSheetLayoutView="55" workbookViewId="0">
      <pane ySplit="7" topLeftCell="A8" activePane="bottomLeft" state="frozen"/>
      <selection pane="bottomLeft" activeCell="A34" sqref="A34:IV65536"/>
    </sheetView>
  </sheetViews>
  <sheetFormatPr defaultColWidth="11.42578125" defaultRowHeight="12.75"/>
  <cols>
    <col min="1" max="1" width="11.42578125" style="452" customWidth="1"/>
    <col min="2" max="4" width="18" style="497" customWidth="1"/>
    <col min="5" max="5" width="23.5703125" style="497" bestFit="1" customWidth="1"/>
    <col min="6" max="9" width="24.42578125" style="497" customWidth="1"/>
    <col min="10" max="10" width="18" style="498" customWidth="1"/>
    <col min="11" max="11" width="18" style="499" customWidth="1"/>
    <col min="12" max="12" width="18" style="500" customWidth="1"/>
    <col min="13" max="13" width="22.28515625" style="462" customWidth="1"/>
    <col min="14" max="14" width="22" style="501" customWidth="1"/>
    <col min="15" max="15" width="18" style="462" customWidth="1"/>
    <col min="16" max="16" width="18" style="502" customWidth="1"/>
    <col min="17" max="16384" width="11.42578125" style="452"/>
  </cols>
  <sheetData>
    <row r="1" spans="1:23" s="462" customFormat="1">
      <c r="A1" s="486"/>
      <c r="N1" s="463"/>
    </row>
    <row r="2" spans="1:23" s="453" customFormat="1" ht="18.75">
      <c r="B2" s="454" t="s">
        <v>484</v>
      </c>
      <c r="C2" s="454"/>
      <c r="K2" s="455"/>
      <c r="L2" s="455"/>
      <c r="M2" s="455"/>
      <c r="R2" s="457"/>
      <c r="S2" s="458"/>
      <c r="V2" s="459"/>
      <c r="W2" s="459"/>
    </row>
    <row r="3" spans="1:23" s="453" customFormat="1" ht="15" customHeight="1">
      <c r="B3" s="61" t="s">
        <v>46</v>
      </c>
      <c r="C3" s="61"/>
      <c r="K3" s="455"/>
      <c r="L3" s="455"/>
      <c r="M3" s="455"/>
      <c r="S3" s="459"/>
      <c r="T3" s="459"/>
    </row>
    <row r="4" spans="1:23" s="60" customFormat="1" ht="15" customHeight="1">
      <c r="B4" s="61" t="str">
        <f>'Title Page'!B16:K16</f>
        <v>Noble Americas Energy Solutions LLC</v>
      </c>
      <c r="C4" s="61"/>
      <c r="E4" s="109"/>
      <c r="F4" s="492" t="s">
        <v>48</v>
      </c>
      <c r="G4" s="492"/>
      <c r="H4" s="492"/>
      <c r="I4" s="492"/>
      <c r="J4" s="115"/>
      <c r="Q4" s="453"/>
      <c r="R4" s="453"/>
      <c r="S4" s="460"/>
      <c r="T4" s="460"/>
    </row>
    <row r="5" spans="1:23" s="60" customFormat="1" ht="15" customHeight="1">
      <c r="B5" s="456">
        <f>'Title Page'!B58</f>
        <v>42250</v>
      </c>
      <c r="C5" s="456"/>
      <c r="E5" s="116"/>
      <c r="F5" s="492" t="s">
        <v>184</v>
      </c>
      <c r="G5" s="492"/>
      <c r="H5" s="492"/>
      <c r="I5" s="492"/>
      <c r="Q5" s="453"/>
      <c r="R5" s="453"/>
      <c r="S5" s="460"/>
      <c r="T5" s="460"/>
    </row>
    <row r="6" spans="1:23" s="462" customFormat="1">
      <c r="M6" s="543"/>
      <c r="N6" s="544"/>
    </row>
    <row r="7" spans="1:23" s="461" customFormat="1" ht="69" customHeight="1">
      <c r="B7" s="483" t="s">
        <v>38</v>
      </c>
      <c r="C7" s="483" t="s">
        <v>159</v>
      </c>
      <c r="D7" s="483" t="s">
        <v>165</v>
      </c>
      <c r="E7" s="483" t="s">
        <v>194</v>
      </c>
      <c r="F7" s="483" t="s">
        <v>178</v>
      </c>
      <c r="G7" s="483" t="s">
        <v>50</v>
      </c>
      <c r="H7" s="483" t="s">
        <v>40</v>
      </c>
      <c r="I7" s="483" t="s">
        <v>117</v>
      </c>
      <c r="J7" s="483" t="s">
        <v>182</v>
      </c>
      <c r="K7" s="483" t="s">
        <v>492</v>
      </c>
      <c r="L7" s="483" t="s">
        <v>183</v>
      </c>
      <c r="M7" s="483" t="s">
        <v>217</v>
      </c>
      <c r="N7" s="483" t="s">
        <v>166</v>
      </c>
    </row>
    <row r="8" spans="1:23">
      <c r="B8" s="495"/>
      <c r="C8" s="495"/>
      <c r="D8" s="495"/>
      <c r="E8" s="495"/>
      <c r="F8" s="506"/>
      <c r="G8" s="559"/>
      <c r="H8" s="556"/>
      <c r="I8" s="557"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6"/>
      <c r="K8" s="507"/>
      <c r="L8" s="481">
        <f>DATE(YEAR(J8),MONTH(J8)+35,DAY(1))</f>
        <v>1066</v>
      </c>
      <c r="M8" s="482" t="str">
        <f>IF(K8&gt;=DATE(YEAR(J8),MONTH(J8)+36,DAY(1)), "FAIL", "PASS")</f>
        <v>PASS</v>
      </c>
      <c r="N8" s="552"/>
      <c r="O8" s="452"/>
      <c r="P8" s="452"/>
    </row>
    <row r="9" spans="1:23">
      <c r="B9" s="495"/>
      <c r="C9" s="495"/>
      <c r="D9" s="495"/>
      <c r="E9" s="495"/>
      <c r="F9" s="506"/>
      <c r="G9" s="559"/>
      <c r="H9" s="556"/>
      <c r="I9" s="557"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6"/>
      <c r="K9" s="507"/>
      <c r="L9" s="481">
        <f t="shared" ref="L9:L30" si="0">DATE(YEAR(J9),MONTH(J9)+35,DAY(1))</f>
        <v>1066</v>
      </c>
      <c r="M9" s="482" t="str">
        <f t="shared" ref="M9:M30" si="1">IF(K9&gt;=DATE(YEAR(J9),MONTH(J9)+36,DAY(1)), "FAIL", "PASS")</f>
        <v>PASS</v>
      </c>
      <c r="N9" s="552"/>
      <c r="O9" s="452"/>
      <c r="P9" s="452"/>
    </row>
    <row r="10" spans="1:23">
      <c r="B10" s="495"/>
      <c r="C10" s="495"/>
      <c r="D10" s="495"/>
      <c r="E10" s="495"/>
      <c r="F10" s="506"/>
      <c r="G10" s="559"/>
      <c r="H10" s="556"/>
      <c r="I10" s="557"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6"/>
      <c r="K10" s="507"/>
      <c r="L10" s="481">
        <f t="shared" si="0"/>
        <v>1066</v>
      </c>
      <c r="M10" s="482" t="str">
        <f t="shared" si="1"/>
        <v>PASS</v>
      </c>
      <c r="N10" s="552"/>
      <c r="O10" s="452"/>
      <c r="P10" s="452"/>
    </row>
    <row r="11" spans="1:23">
      <c r="B11" s="495"/>
      <c r="C11" s="495"/>
      <c r="D11" s="495"/>
      <c r="E11" s="495"/>
      <c r="F11" s="506"/>
      <c r="G11" s="559"/>
      <c r="H11" s="556"/>
      <c r="I11" s="557"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6"/>
      <c r="K11" s="507"/>
      <c r="L11" s="481">
        <f t="shared" si="0"/>
        <v>1066</v>
      </c>
      <c r="M11" s="482" t="str">
        <f t="shared" si="1"/>
        <v>PASS</v>
      </c>
      <c r="N11" s="552"/>
      <c r="O11" s="452"/>
      <c r="P11" s="452"/>
    </row>
    <row r="12" spans="1:23">
      <c r="B12" s="495"/>
      <c r="C12" s="495"/>
      <c r="D12" s="495"/>
      <c r="E12" s="495"/>
      <c r="F12" s="506"/>
      <c r="G12" s="559"/>
      <c r="H12" s="556"/>
      <c r="I12" s="557"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6"/>
      <c r="K12" s="507"/>
      <c r="L12" s="481">
        <f t="shared" si="0"/>
        <v>1066</v>
      </c>
      <c r="M12" s="482" t="str">
        <f t="shared" si="1"/>
        <v>PASS</v>
      </c>
      <c r="N12" s="552"/>
      <c r="O12" s="452"/>
      <c r="P12" s="452"/>
    </row>
    <row r="13" spans="1:23">
      <c r="B13" s="495"/>
      <c r="C13" s="495"/>
      <c r="D13" s="495"/>
      <c r="E13" s="495"/>
      <c r="F13" s="506"/>
      <c r="G13" s="559"/>
      <c r="H13" s="556"/>
      <c r="I13" s="557"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6"/>
      <c r="K13" s="507"/>
      <c r="L13" s="481">
        <f t="shared" si="0"/>
        <v>1066</v>
      </c>
      <c r="M13" s="482" t="str">
        <f t="shared" si="1"/>
        <v>PASS</v>
      </c>
      <c r="N13" s="552"/>
      <c r="O13" s="452"/>
      <c r="P13" s="452"/>
    </row>
    <row r="14" spans="1:23">
      <c r="B14" s="495"/>
      <c r="C14" s="495"/>
      <c r="D14" s="495"/>
      <c r="E14" s="495"/>
      <c r="F14" s="506"/>
      <c r="G14" s="559"/>
      <c r="H14" s="556"/>
      <c r="I14" s="557"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6"/>
      <c r="K14" s="507"/>
      <c r="L14" s="481">
        <f t="shared" si="0"/>
        <v>1066</v>
      </c>
      <c r="M14" s="482" t="str">
        <f t="shared" si="1"/>
        <v>PASS</v>
      </c>
      <c r="N14" s="552"/>
      <c r="O14" s="452"/>
      <c r="P14" s="452"/>
    </row>
    <row r="15" spans="1:23">
      <c r="B15" s="495"/>
      <c r="C15" s="495"/>
      <c r="D15" s="495"/>
      <c r="E15" s="495"/>
      <c r="F15" s="506"/>
      <c r="G15" s="559"/>
      <c r="H15" s="556"/>
      <c r="I15" s="557"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6"/>
      <c r="K15" s="507"/>
      <c r="L15" s="481">
        <f t="shared" si="0"/>
        <v>1066</v>
      </c>
      <c r="M15" s="482" t="str">
        <f t="shared" si="1"/>
        <v>PASS</v>
      </c>
      <c r="N15" s="552"/>
      <c r="O15" s="452"/>
      <c r="P15" s="452"/>
    </row>
    <row r="16" spans="1:23">
      <c r="B16" s="495"/>
      <c r="C16" s="495"/>
      <c r="D16" s="495"/>
      <c r="E16" s="495"/>
      <c r="F16" s="506"/>
      <c r="G16" s="559"/>
      <c r="H16" s="556"/>
      <c r="I16" s="557"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6"/>
      <c r="K16" s="507"/>
      <c r="L16" s="481">
        <f t="shared" si="0"/>
        <v>1066</v>
      </c>
      <c r="M16" s="482" t="str">
        <f t="shared" si="1"/>
        <v>PASS</v>
      </c>
      <c r="N16" s="552"/>
      <c r="O16" s="452"/>
      <c r="P16" s="452"/>
    </row>
    <row r="17" spans="2:16">
      <c r="B17" s="495"/>
      <c r="C17" s="495"/>
      <c r="D17" s="495"/>
      <c r="E17" s="495"/>
      <c r="F17" s="506"/>
      <c r="G17" s="559"/>
      <c r="H17" s="556"/>
      <c r="I17" s="557"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6"/>
      <c r="K17" s="507"/>
      <c r="L17" s="481">
        <f t="shared" si="0"/>
        <v>1066</v>
      </c>
      <c r="M17" s="482" t="str">
        <f t="shared" si="1"/>
        <v>PASS</v>
      </c>
      <c r="N17" s="552"/>
      <c r="O17" s="452"/>
      <c r="P17" s="452"/>
    </row>
    <row r="18" spans="2:16">
      <c r="B18" s="495"/>
      <c r="C18" s="495"/>
      <c r="D18" s="495"/>
      <c r="E18" s="495"/>
      <c r="F18" s="506"/>
      <c r="G18" s="559"/>
      <c r="H18" s="556"/>
      <c r="I18" s="557"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6"/>
      <c r="K18" s="507"/>
      <c r="L18" s="481">
        <f t="shared" si="0"/>
        <v>1066</v>
      </c>
      <c r="M18" s="482" t="str">
        <f t="shared" si="1"/>
        <v>PASS</v>
      </c>
      <c r="N18" s="552"/>
      <c r="O18" s="452"/>
      <c r="P18" s="452"/>
    </row>
    <row r="19" spans="2:16">
      <c r="B19" s="495"/>
      <c r="C19" s="495"/>
      <c r="D19" s="495"/>
      <c r="E19" s="495"/>
      <c r="F19" s="506"/>
      <c r="G19" s="559"/>
      <c r="H19" s="556"/>
      <c r="I19" s="557"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6"/>
      <c r="K19" s="507"/>
      <c r="L19" s="481">
        <f t="shared" si="0"/>
        <v>1066</v>
      </c>
      <c r="M19" s="482" t="str">
        <f t="shared" si="1"/>
        <v>PASS</v>
      </c>
      <c r="N19" s="552"/>
      <c r="O19" s="452"/>
      <c r="P19" s="452"/>
    </row>
    <row r="20" spans="2:16">
      <c r="B20" s="495"/>
      <c r="C20" s="495"/>
      <c r="D20" s="495"/>
      <c r="E20" s="495"/>
      <c r="F20" s="506"/>
      <c r="G20" s="559"/>
      <c r="H20" s="556"/>
      <c r="I20" s="557"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6"/>
      <c r="K20" s="507"/>
      <c r="L20" s="481">
        <f t="shared" si="0"/>
        <v>1066</v>
      </c>
      <c r="M20" s="482" t="str">
        <f t="shared" si="1"/>
        <v>PASS</v>
      </c>
      <c r="N20" s="552"/>
      <c r="O20" s="452"/>
      <c r="P20" s="452"/>
    </row>
    <row r="21" spans="2:16">
      <c r="B21" s="495"/>
      <c r="C21" s="495"/>
      <c r="D21" s="495"/>
      <c r="E21" s="495"/>
      <c r="F21" s="506"/>
      <c r="G21" s="559"/>
      <c r="H21" s="556"/>
      <c r="I21" s="557"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6"/>
      <c r="K21" s="507"/>
      <c r="L21" s="481">
        <f t="shared" si="0"/>
        <v>1066</v>
      </c>
      <c r="M21" s="482" t="str">
        <f t="shared" si="1"/>
        <v>PASS</v>
      </c>
      <c r="N21" s="552"/>
      <c r="O21" s="452"/>
      <c r="P21" s="452"/>
    </row>
    <row r="22" spans="2:16">
      <c r="B22" s="495"/>
      <c r="C22" s="495"/>
      <c r="D22" s="495"/>
      <c r="E22" s="495"/>
      <c r="F22" s="506"/>
      <c r="G22" s="559"/>
      <c r="H22" s="556"/>
      <c r="I22" s="557"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6"/>
      <c r="K22" s="507"/>
      <c r="L22" s="481">
        <f t="shared" si="0"/>
        <v>1066</v>
      </c>
      <c r="M22" s="482" t="str">
        <f t="shared" si="1"/>
        <v>PASS</v>
      </c>
      <c r="N22" s="552"/>
      <c r="O22" s="452"/>
      <c r="P22" s="452"/>
    </row>
    <row r="23" spans="2:16">
      <c r="B23" s="495"/>
      <c r="C23" s="495"/>
      <c r="D23" s="495"/>
      <c r="E23" s="495"/>
      <c r="F23" s="506"/>
      <c r="G23" s="559"/>
      <c r="H23" s="556"/>
      <c r="I23" s="557"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6"/>
      <c r="K23" s="507"/>
      <c r="L23" s="481">
        <f t="shared" si="0"/>
        <v>1066</v>
      </c>
      <c r="M23" s="482" t="str">
        <f t="shared" si="1"/>
        <v>PASS</v>
      </c>
      <c r="N23" s="552"/>
      <c r="O23" s="452"/>
      <c r="P23" s="452"/>
    </row>
    <row r="24" spans="2:16">
      <c r="B24" s="495"/>
      <c r="C24" s="495"/>
      <c r="D24" s="495"/>
      <c r="E24" s="495"/>
      <c r="F24" s="506"/>
      <c r="G24" s="559"/>
      <c r="H24" s="556"/>
      <c r="I24" s="557"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6"/>
      <c r="K24" s="507"/>
      <c r="L24" s="481">
        <f t="shared" si="0"/>
        <v>1066</v>
      </c>
      <c r="M24" s="482" t="str">
        <f t="shared" si="1"/>
        <v>PASS</v>
      </c>
      <c r="N24" s="552"/>
      <c r="O24" s="452"/>
      <c r="P24" s="452"/>
    </row>
    <row r="25" spans="2:16">
      <c r="B25" s="495"/>
      <c r="C25" s="495"/>
      <c r="D25" s="495"/>
      <c r="E25" s="495"/>
      <c r="F25" s="506"/>
      <c r="G25" s="559"/>
      <c r="H25" s="556"/>
      <c r="I25" s="557"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6"/>
      <c r="K25" s="507"/>
      <c r="L25" s="481">
        <f t="shared" si="0"/>
        <v>1066</v>
      </c>
      <c r="M25" s="482" t="str">
        <f t="shared" si="1"/>
        <v>PASS</v>
      </c>
      <c r="N25" s="552"/>
      <c r="O25" s="452"/>
      <c r="P25" s="452"/>
    </row>
    <row r="26" spans="2:16">
      <c r="B26" s="495"/>
      <c r="C26" s="495"/>
      <c r="D26" s="495"/>
      <c r="E26" s="495"/>
      <c r="F26" s="506"/>
      <c r="G26" s="559"/>
      <c r="H26" s="556"/>
      <c r="I26" s="557"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6"/>
      <c r="K26" s="507"/>
      <c r="L26" s="481">
        <f t="shared" si="0"/>
        <v>1066</v>
      </c>
      <c r="M26" s="482" t="str">
        <f t="shared" si="1"/>
        <v>PASS</v>
      </c>
      <c r="N26" s="552"/>
      <c r="O26" s="452"/>
      <c r="P26" s="452"/>
    </row>
    <row r="27" spans="2:16">
      <c r="B27" s="495"/>
      <c r="C27" s="495"/>
      <c r="D27" s="495"/>
      <c r="E27" s="495"/>
      <c r="F27" s="506"/>
      <c r="G27" s="559"/>
      <c r="H27" s="556"/>
      <c r="I27" s="557"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6"/>
      <c r="K27" s="507"/>
      <c r="L27" s="481">
        <f t="shared" si="0"/>
        <v>1066</v>
      </c>
      <c r="M27" s="482" t="str">
        <f t="shared" si="1"/>
        <v>PASS</v>
      </c>
      <c r="N27" s="552"/>
      <c r="O27" s="452"/>
      <c r="P27" s="452"/>
    </row>
    <row r="28" spans="2:16">
      <c r="B28" s="495"/>
      <c r="C28" s="495"/>
      <c r="D28" s="495"/>
      <c r="E28" s="495"/>
      <c r="F28" s="506"/>
      <c r="G28" s="559"/>
      <c r="H28" s="556"/>
      <c r="I28" s="557"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6"/>
      <c r="K28" s="507"/>
      <c r="L28" s="481">
        <f t="shared" si="0"/>
        <v>1066</v>
      </c>
      <c r="M28" s="482" t="str">
        <f t="shared" si="1"/>
        <v>PASS</v>
      </c>
      <c r="N28" s="552"/>
      <c r="O28" s="452"/>
      <c r="P28" s="452"/>
    </row>
    <row r="29" spans="2:16">
      <c r="B29" s="495"/>
      <c r="C29" s="495"/>
      <c r="D29" s="495"/>
      <c r="E29" s="495"/>
      <c r="F29" s="506"/>
      <c r="G29" s="559"/>
      <c r="H29" s="556"/>
      <c r="I29" s="557"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6"/>
      <c r="K29" s="507"/>
      <c r="L29" s="481">
        <f t="shared" si="0"/>
        <v>1066</v>
      </c>
      <c r="M29" s="482" t="str">
        <f t="shared" si="1"/>
        <v>PASS</v>
      </c>
      <c r="N29" s="552"/>
      <c r="O29" s="452"/>
      <c r="P29" s="452"/>
    </row>
    <row r="30" spans="2:16">
      <c r="B30" s="495"/>
      <c r="C30" s="495"/>
      <c r="D30" s="495"/>
      <c r="E30" s="495"/>
      <c r="F30" s="506"/>
      <c r="G30" s="559"/>
      <c r="H30" s="556"/>
      <c r="I30" s="557"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6"/>
      <c r="K30" s="507"/>
      <c r="L30" s="481">
        <f t="shared" si="0"/>
        <v>1066</v>
      </c>
      <c r="M30" s="482" t="str">
        <f t="shared" si="1"/>
        <v>PASS</v>
      </c>
      <c r="N30" s="552"/>
      <c r="O30" s="452"/>
      <c r="P30" s="452"/>
    </row>
    <row r="31" spans="2:16">
      <c r="B31" s="495"/>
      <c r="C31" s="495"/>
      <c r="D31" s="495"/>
      <c r="E31" s="495"/>
      <c r="F31" s="506"/>
      <c r="G31" s="559"/>
      <c r="H31" s="556"/>
      <c r="I31" s="557"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6"/>
      <c r="K31" s="507"/>
      <c r="L31" s="481">
        <f>DATE(YEAR(J31),MONTH(J31)+35,DAY(1))</f>
        <v>1066</v>
      </c>
      <c r="M31" s="482" t="str">
        <f>IF(K31&gt;=DATE(YEAR(J31),MONTH(J31)+36,DAY(1)), "FAIL", "PASS")</f>
        <v>PASS</v>
      </c>
      <c r="N31" s="552"/>
      <c r="O31" s="452"/>
      <c r="P31" s="452"/>
    </row>
    <row r="32" spans="2:16">
      <c r="B32" s="495"/>
      <c r="C32" s="495"/>
      <c r="D32" s="495"/>
      <c r="E32" s="495"/>
      <c r="F32" s="506"/>
      <c r="G32" s="559"/>
      <c r="H32" s="556"/>
      <c r="I32" s="557"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5"/>
      <c r="K32" s="495"/>
      <c r="L32" s="481">
        <f>DATE(YEAR(J32),MONTH(J32)+35,DAY(1))</f>
        <v>1066</v>
      </c>
      <c r="M32" s="482" t="str">
        <f>IF(K32&gt;=DATE(YEAR(J32),MONTH(J32)+36,DAY(1)), "FAIL", "PASS")</f>
        <v>PASS</v>
      </c>
      <c r="N32" s="561"/>
      <c r="O32" s="452"/>
      <c r="P32" s="452"/>
    </row>
    <row r="33" spans="9:13">
      <c r="I33" s="557"/>
      <c r="J33" s="495"/>
      <c r="K33" s="495"/>
      <c r="L33" s="481"/>
      <c r="M33" s="482"/>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tabSelected="1" zoomScaleNormal="100" zoomScaleSheetLayoutView="100" workbookViewId="0">
      <selection activeCell="G17" sqref="G17"/>
    </sheetView>
  </sheetViews>
  <sheetFormatPr defaultColWidth="11.42578125" defaultRowHeight="12" customHeight="1"/>
  <cols>
    <col min="1" max="9" width="11.42578125" style="8" customWidth="1"/>
    <col min="10" max="10" width="3.7109375" style="8" customWidth="1"/>
    <col min="11" max="16384" width="11.42578125" style="8"/>
  </cols>
  <sheetData>
    <row r="1" spans="1:20" ht="12" customHeight="1">
      <c r="A1" s="2"/>
      <c r="B1" s="2"/>
      <c r="C1" s="2"/>
      <c r="D1" s="2"/>
      <c r="E1" s="2"/>
      <c r="F1" s="2"/>
      <c r="G1" s="2"/>
      <c r="H1" s="2"/>
      <c r="I1" s="2"/>
      <c r="J1" s="2"/>
      <c r="K1" s="2"/>
    </row>
    <row r="2" spans="1:20" ht="12" customHeight="1">
      <c r="A2" s="2"/>
      <c r="B2" s="2"/>
      <c r="C2" s="2"/>
      <c r="D2" s="2"/>
      <c r="E2" s="2"/>
      <c r="F2" s="2"/>
      <c r="G2" s="2"/>
      <c r="H2" s="2"/>
      <c r="I2" s="2"/>
      <c r="J2" s="2"/>
      <c r="K2" s="2"/>
    </row>
    <row r="3" spans="1:20" ht="19.5" customHeight="1">
      <c r="A3" s="2"/>
      <c r="B3" s="905" t="s">
        <v>24</v>
      </c>
      <c r="C3" s="905"/>
      <c r="D3" s="905"/>
      <c r="E3" s="905"/>
      <c r="F3" s="905"/>
      <c r="G3" s="905"/>
      <c r="H3" s="905"/>
      <c r="I3" s="905"/>
      <c r="J3" s="905"/>
      <c r="K3" s="2"/>
    </row>
    <row r="4" spans="1:20" ht="19.5" customHeight="1">
      <c r="A4" s="2"/>
      <c r="B4" s="5"/>
      <c r="C4" s="3"/>
      <c r="D4" s="3"/>
      <c r="E4" s="4"/>
      <c r="F4" s="2"/>
      <c r="G4" s="2"/>
      <c r="H4" s="2"/>
      <c r="I4" s="2"/>
      <c r="J4" s="18"/>
      <c r="K4" s="2"/>
    </row>
    <row r="5" spans="1:20" ht="19.5" customHeight="1">
      <c r="A5" s="2"/>
      <c r="B5" s="5"/>
      <c r="C5" s="3"/>
      <c r="D5" s="3"/>
      <c r="E5" s="4"/>
      <c r="F5" s="2"/>
      <c r="G5" s="2"/>
      <c r="H5" s="2"/>
      <c r="I5" s="2"/>
      <c r="J5" s="2"/>
      <c r="K5" s="19"/>
    </row>
    <row r="6" spans="1:20" ht="19.5" customHeight="1">
      <c r="A6" s="2"/>
      <c r="B6" s="908" t="s">
        <v>482</v>
      </c>
      <c r="C6" s="908"/>
      <c r="D6" s="908"/>
      <c r="E6" s="908"/>
      <c r="F6" s="908"/>
      <c r="G6" s="908"/>
      <c r="H6" s="908"/>
      <c r="I6" s="908"/>
      <c r="J6" s="19"/>
      <c r="K6" s="7"/>
    </row>
    <row r="7" spans="1:20" ht="19.5" customHeight="1">
      <c r="A7" s="2"/>
      <c r="B7" s="908"/>
      <c r="C7" s="908"/>
      <c r="D7" s="908"/>
      <c r="E7" s="908"/>
      <c r="F7" s="908"/>
      <c r="G7" s="908"/>
      <c r="H7" s="908"/>
      <c r="I7" s="908"/>
      <c r="J7" s="2"/>
      <c r="K7" s="2"/>
    </row>
    <row r="8" spans="1:20" ht="19.5" customHeight="1">
      <c r="A8" s="2"/>
      <c r="B8" s="908"/>
      <c r="C8" s="908"/>
      <c r="D8" s="908"/>
      <c r="E8" s="908"/>
      <c r="F8" s="908"/>
      <c r="G8" s="908"/>
      <c r="H8" s="908"/>
      <c r="I8" s="908"/>
      <c r="J8" s="2"/>
      <c r="K8" s="2"/>
    </row>
    <row r="9" spans="1:20" ht="19.5" customHeight="1">
      <c r="A9" s="2"/>
      <c r="B9" s="908"/>
      <c r="C9" s="908"/>
      <c r="D9" s="908"/>
      <c r="E9" s="908"/>
      <c r="F9" s="908"/>
      <c r="G9" s="908"/>
      <c r="H9" s="908"/>
      <c r="I9" s="908"/>
      <c r="J9" s="2"/>
      <c r="K9" s="2"/>
    </row>
    <row r="10" spans="1:20" ht="19.5" customHeight="1">
      <c r="A10" s="2"/>
      <c r="B10" s="908"/>
      <c r="C10" s="908"/>
      <c r="D10" s="908"/>
      <c r="E10" s="908"/>
      <c r="F10" s="908"/>
      <c r="G10" s="908"/>
      <c r="H10" s="908"/>
      <c r="I10" s="908"/>
      <c r="J10" s="2"/>
      <c r="K10" s="2"/>
      <c r="M10" s="9"/>
      <c r="N10" s="9"/>
      <c r="O10" s="9"/>
      <c r="P10" s="9"/>
      <c r="Q10" s="9"/>
      <c r="R10" s="9"/>
      <c r="S10" s="10"/>
      <c r="T10" s="10"/>
    </row>
    <row r="11" spans="1:20" ht="19.5" customHeight="1">
      <c r="A11" s="2"/>
      <c r="B11" s="908"/>
      <c r="C11" s="908"/>
      <c r="D11" s="908"/>
      <c r="E11" s="908"/>
      <c r="F11" s="908"/>
      <c r="G11" s="908"/>
      <c r="H11" s="908"/>
      <c r="I11" s="908"/>
      <c r="J11" s="2"/>
      <c r="K11" s="2"/>
      <c r="M11" s="9"/>
      <c r="N11" s="9"/>
      <c r="O11" s="9"/>
      <c r="P11" s="9"/>
      <c r="Q11" s="9"/>
      <c r="R11" s="9"/>
      <c r="S11" s="10"/>
      <c r="T11" s="10"/>
    </row>
    <row r="12" spans="1:20" ht="19.5" customHeight="1">
      <c r="A12" s="2"/>
      <c r="B12" s="908"/>
      <c r="C12" s="908"/>
      <c r="D12" s="908"/>
      <c r="E12" s="908"/>
      <c r="F12" s="908"/>
      <c r="G12" s="908"/>
      <c r="H12" s="908"/>
      <c r="I12" s="908"/>
      <c r="J12" s="2"/>
      <c r="K12" s="2"/>
      <c r="M12" s="9"/>
      <c r="N12" s="9"/>
      <c r="O12" s="9"/>
      <c r="P12" s="9"/>
      <c r="Q12" s="9"/>
      <c r="R12" s="9"/>
      <c r="S12" s="10"/>
      <c r="T12" s="10"/>
    </row>
    <row r="13" spans="1:20" ht="12" customHeight="1">
      <c r="A13" s="2"/>
      <c r="B13" s="20"/>
      <c r="C13" s="2"/>
      <c r="D13" s="1"/>
      <c r="E13" s="1"/>
      <c r="F13" s="1"/>
      <c r="G13" s="1"/>
      <c r="H13" s="1"/>
      <c r="I13" s="1"/>
      <c r="J13" s="1"/>
      <c r="K13" s="2"/>
      <c r="M13" s="9"/>
      <c r="N13" s="9"/>
      <c r="O13" s="9"/>
      <c r="P13" s="9"/>
      <c r="Q13" s="9"/>
      <c r="R13" s="9"/>
      <c r="S13" s="10"/>
      <c r="T13" s="10"/>
    </row>
    <row r="14" spans="1:20" ht="15" customHeight="1">
      <c r="A14" s="2"/>
      <c r="B14" s="907" t="s">
        <v>17</v>
      </c>
      <c r="C14" s="907"/>
      <c r="D14" s="907"/>
      <c r="E14" s="907"/>
      <c r="F14" s="907"/>
      <c r="G14" s="907"/>
      <c r="H14" s="907"/>
      <c r="I14" s="907"/>
      <c r="J14" s="907"/>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904" t="s">
        <v>779</v>
      </c>
      <c r="C19" s="904"/>
      <c r="D19" s="904"/>
      <c r="E19" s="904"/>
      <c r="F19" s="904"/>
      <c r="G19" s="904"/>
      <c r="H19" s="904"/>
      <c r="I19" s="904"/>
      <c r="J19" s="904"/>
      <c r="K19" s="22"/>
      <c r="M19" s="9"/>
      <c r="N19" s="9"/>
      <c r="O19" s="9"/>
      <c r="P19" s="9"/>
      <c r="Q19" s="9"/>
      <c r="R19" s="9"/>
      <c r="S19" s="10"/>
      <c r="T19" s="10"/>
    </row>
    <row r="20" spans="1:20" ht="16.5" customHeight="1">
      <c r="A20" s="22"/>
      <c r="B20" s="904"/>
      <c r="C20" s="904"/>
      <c r="D20" s="904"/>
      <c r="E20" s="904"/>
      <c r="F20" s="904"/>
      <c r="G20" s="904"/>
      <c r="H20" s="904"/>
      <c r="I20" s="904"/>
      <c r="J20" s="904"/>
      <c r="K20" s="22"/>
      <c r="M20" s="10"/>
      <c r="N20" s="10"/>
      <c r="O20" s="10"/>
      <c r="P20" s="10"/>
      <c r="Q20" s="10"/>
      <c r="R20" s="10"/>
      <c r="S20" s="10"/>
      <c r="T20" s="10"/>
    </row>
    <row r="21" spans="1:20" ht="12" customHeight="1">
      <c r="A21" s="22"/>
      <c r="B21" s="29"/>
      <c r="C21" s="26"/>
      <c r="D21" s="27"/>
      <c r="E21" s="27"/>
      <c r="F21" s="27"/>
      <c r="G21" s="27"/>
      <c r="H21" s="27"/>
      <c r="I21" s="27"/>
      <c r="J21" s="27"/>
      <c r="K21" s="22"/>
      <c r="M21" s="10"/>
      <c r="N21" s="10"/>
      <c r="O21" s="10"/>
      <c r="P21" s="10"/>
      <c r="Q21" s="10"/>
      <c r="R21" s="10"/>
      <c r="S21" s="10"/>
      <c r="T21" s="10"/>
    </row>
    <row r="22" spans="1:20" ht="16.5">
      <c r="A22" s="22"/>
      <c r="B22" s="30"/>
      <c r="C22" s="26"/>
      <c r="D22" s="31"/>
      <c r="E22" s="30"/>
      <c r="F22" s="26"/>
      <c r="G22" s="906"/>
      <c r="H22" s="906"/>
      <c r="I22" s="909"/>
      <c r="J22" s="910"/>
      <c r="K22" s="22"/>
      <c r="M22" s="10"/>
      <c r="N22" s="10"/>
      <c r="O22" s="10"/>
      <c r="P22" s="10"/>
      <c r="Q22" s="10"/>
      <c r="R22" s="10"/>
      <c r="S22" s="10"/>
      <c r="T22" s="10"/>
    </row>
    <row r="23" spans="1:20" ht="12" customHeight="1">
      <c r="A23" s="22"/>
      <c r="B23" s="29"/>
      <c r="C23" s="26"/>
      <c r="D23" s="27"/>
      <c r="E23" s="27"/>
      <c r="F23" s="27"/>
      <c r="G23" s="27"/>
      <c r="H23" s="27"/>
      <c r="I23" s="27"/>
      <c r="J23" s="27"/>
      <c r="K23" s="22"/>
    </row>
    <row r="24" spans="1:20" ht="12" customHeight="1">
      <c r="A24" s="22"/>
      <c r="B24" s="29"/>
      <c r="C24" s="26"/>
      <c r="D24" s="27"/>
      <c r="E24" s="27"/>
      <c r="F24" s="27"/>
      <c r="G24" s="27"/>
      <c r="H24" s="27"/>
      <c r="I24" s="27"/>
      <c r="J24" s="27"/>
      <c r="K24" s="22"/>
    </row>
    <row r="25" spans="1:20" ht="12" customHeight="1">
      <c r="A25" s="22"/>
      <c r="B25" s="32"/>
      <c r="C25" s="26"/>
      <c r="D25" s="27"/>
      <c r="E25" s="27"/>
      <c r="F25" s="27"/>
      <c r="G25" s="27"/>
      <c r="H25" s="27"/>
      <c r="I25" s="27"/>
      <c r="J25" s="27"/>
      <c r="K25" s="22"/>
    </row>
    <row r="26" spans="1:20" ht="16.5">
      <c r="A26" s="22"/>
      <c r="B26" s="545"/>
      <c r="C26" s="546"/>
      <c r="D26" s="547"/>
      <c r="E26" s="547"/>
      <c r="F26" s="548"/>
      <c r="G26" s="548"/>
      <c r="H26" s="548"/>
      <c r="I26" s="549"/>
      <c r="J26" s="549"/>
      <c r="K26" s="22"/>
    </row>
    <row r="27" spans="1:20" ht="12.75">
      <c r="A27" s="22"/>
      <c r="B27" s="550"/>
      <c r="C27" s="551"/>
      <c r="D27" s="549"/>
      <c r="E27" s="549"/>
      <c r="F27" s="549"/>
      <c r="G27" s="549"/>
      <c r="H27" s="549"/>
      <c r="I27" s="549"/>
      <c r="J27" s="549"/>
      <c r="K27" s="22"/>
    </row>
    <row r="28" spans="1:20" ht="12.75">
      <c r="A28" s="22"/>
      <c r="B28" s="904" t="s">
        <v>780</v>
      </c>
      <c r="C28" s="904"/>
      <c r="D28" s="904"/>
      <c r="E28" s="904"/>
      <c r="F28" s="904"/>
      <c r="G28" s="904"/>
      <c r="H28" s="904"/>
      <c r="I28" s="904"/>
      <c r="J28" s="904"/>
      <c r="K28" s="22"/>
    </row>
    <row r="29" spans="1:20" ht="12" customHeight="1">
      <c r="A29" s="22"/>
      <c r="B29" s="904"/>
      <c r="C29" s="904"/>
      <c r="D29" s="904"/>
      <c r="E29" s="904"/>
      <c r="F29" s="904"/>
      <c r="G29" s="904"/>
      <c r="H29" s="904"/>
      <c r="I29" s="904"/>
      <c r="J29" s="904"/>
      <c r="K29" s="22"/>
    </row>
    <row r="30" spans="1:20" ht="12" customHeight="1">
      <c r="A30" s="22"/>
      <c r="B30" s="34"/>
      <c r="C30" s="22"/>
      <c r="D30" s="21"/>
      <c r="E30" s="21"/>
      <c r="F30" s="21"/>
      <c r="G30" s="21"/>
      <c r="H30" s="21"/>
      <c r="I30" s="21"/>
      <c r="J30" s="21"/>
      <c r="K30" s="22"/>
    </row>
    <row r="31" spans="1:20" ht="12" customHeight="1">
      <c r="A31" s="22"/>
      <c r="B31" s="33"/>
      <c r="C31" s="22"/>
      <c r="D31" s="21"/>
      <c r="E31" s="21"/>
      <c r="F31" s="21"/>
      <c r="G31" s="21"/>
      <c r="H31" s="21"/>
      <c r="I31" s="21"/>
      <c r="J31" s="21"/>
      <c r="K31" s="22"/>
    </row>
    <row r="32" spans="1:20" ht="12" customHeight="1">
      <c r="B32" s="11"/>
      <c r="D32" s="6"/>
      <c r="E32" s="6"/>
      <c r="F32" s="6"/>
      <c r="G32" s="6"/>
      <c r="H32" s="6"/>
      <c r="I32" s="6"/>
      <c r="J32" s="6"/>
    </row>
    <row r="33" spans="2:10" ht="12" customHeight="1">
      <c r="B33" s="12"/>
      <c r="D33" s="6"/>
      <c r="E33" s="6"/>
      <c r="F33" s="6"/>
      <c r="G33" s="6"/>
      <c r="H33" s="6"/>
      <c r="I33" s="6"/>
      <c r="J33" s="6"/>
    </row>
    <row r="34" spans="2:10" ht="12" customHeight="1">
      <c r="B34" s="11"/>
      <c r="D34" s="6"/>
      <c r="E34" s="6"/>
      <c r="F34" s="6"/>
      <c r="G34" s="6"/>
      <c r="H34" s="6"/>
      <c r="I34" s="6"/>
      <c r="J34" s="6"/>
    </row>
    <row r="35" spans="2:10" ht="12" customHeight="1">
      <c r="B35" s="12"/>
      <c r="D35" s="6"/>
      <c r="E35" s="6"/>
      <c r="F35" s="6"/>
      <c r="G35" s="6"/>
      <c r="H35" s="6"/>
      <c r="I35" s="6"/>
      <c r="J35" s="6"/>
    </row>
    <row r="36" spans="2:10" ht="12" customHeight="1">
      <c r="B36" s="11"/>
      <c r="D36" s="6"/>
      <c r="E36" s="6"/>
      <c r="F36" s="6"/>
      <c r="G36" s="6"/>
      <c r="H36" s="6"/>
      <c r="I36" s="6"/>
      <c r="J36" s="6"/>
    </row>
    <row r="37" spans="2:10" ht="12" customHeight="1">
      <c r="B37" s="12"/>
      <c r="D37" s="6"/>
      <c r="E37" s="6"/>
      <c r="F37" s="6"/>
      <c r="G37" s="6"/>
      <c r="H37" s="6"/>
      <c r="I37" s="6"/>
      <c r="J37" s="6"/>
    </row>
    <row r="38" spans="2:10" ht="12" customHeight="1">
      <c r="B38" s="11"/>
      <c r="D38" s="6"/>
      <c r="E38" s="6"/>
      <c r="F38" s="6"/>
      <c r="G38" s="6"/>
      <c r="H38" s="6"/>
      <c r="I38" s="6"/>
      <c r="J38" s="6"/>
    </row>
    <row r="39" spans="2:10" ht="12" customHeight="1">
      <c r="B39" s="13"/>
      <c r="D39" s="6"/>
      <c r="E39" s="6"/>
      <c r="F39" s="6"/>
      <c r="G39" s="6"/>
      <c r="H39" s="6"/>
      <c r="I39" s="6"/>
      <c r="J39" s="6"/>
    </row>
    <row r="40" spans="2:10" ht="12" customHeight="1">
      <c r="B40" s="14"/>
      <c r="D40" s="6"/>
      <c r="E40" s="6"/>
      <c r="F40" s="6"/>
      <c r="G40" s="6"/>
      <c r="H40" s="6"/>
      <c r="I40" s="6"/>
      <c r="J40" s="6"/>
    </row>
    <row r="41" spans="2:10" ht="12" customHeight="1">
      <c r="B41" s="15"/>
      <c r="D41" s="6"/>
      <c r="E41" s="6"/>
      <c r="F41" s="6"/>
      <c r="G41" s="6"/>
      <c r="H41" s="6"/>
      <c r="I41" s="6"/>
      <c r="J41" s="6"/>
    </row>
    <row r="42" spans="2:10" ht="35.25" customHeight="1">
      <c r="B42" s="16"/>
      <c r="D42" s="6"/>
      <c r="E42" s="6"/>
      <c r="F42" s="6"/>
      <c r="G42" s="6"/>
      <c r="H42" s="6"/>
      <c r="I42" s="6"/>
      <c r="J42" s="6"/>
    </row>
    <row r="43" spans="2:10" ht="12" customHeight="1">
      <c r="B43" s="12"/>
      <c r="D43" s="6"/>
      <c r="E43" s="6"/>
      <c r="F43" s="6"/>
      <c r="G43" s="6"/>
      <c r="H43" s="6"/>
      <c r="I43" s="6"/>
      <c r="J43" s="6"/>
    </row>
    <row r="44" spans="2:10" ht="12" customHeight="1">
      <c r="B44" s="11"/>
      <c r="D44" s="6"/>
      <c r="E44" s="6"/>
      <c r="F44" s="6"/>
      <c r="G44" s="6"/>
      <c r="H44" s="6"/>
      <c r="I44" s="6"/>
      <c r="J44" s="6"/>
    </row>
    <row r="45" spans="2:10" ht="12" customHeight="1">
      <c r="B45" s="11"/>
      <c r="D45" s="6"/>
      <c r="E45" s="6"/>
      <c r="F45" s="6"/>
      <c r="G45" s="6"/>
      <c r="H45" s="6"/>
      <c r="I45" s="6"/>
      <c r="J45" s="6"/>
    </row>
    <row r="46" spans="2:10" ht="12" customHeight="1">
      <c r="B46" s="11"/>
      <c r="D46" s="6"/>
      <c r="E46" s="6"/>
      <c r="F46" s="6"/>
      <c r="G46" s="6"/>
      <c r="H46" s="6"/>
      <c r="I46" s="6"/>
      <c r="J46" s="6"/>
    </row>
    <row r="47" spans="2:10" ht="12" customHeight="1">
      <c r="E47" s="6"/>
      <c r="F47" s="6"/>
      <c r="G47" s="6"/>
      <c r="H47" s="6"/>
      <c r="I47" s="6"/>
      <c r="J47" s="6"/>
    </row>
    <row r="59" spans="2:3" ht="12" customHeight="1">
      <c r="B59" s="6"/>
      <c r="C59" s="6"/>
    </row>
    <row r="60" spans="2:3" ht="12" customHeight="1">
      <c r="B60" s="6"/>
      <c r="C60" s="6"/>
    </row>
    <row r="61" spans="2:3" ht="12" customHeight="1">
      <c r="B61" s="6"/>
      <c r="C61" s="6"/>
    </row>
    <row r="62" spans="2:3" ht="12" customHeight="1">
      <c r="B62" s="6"/>
      <c r="C62" s="6"/>
    </row>
    <row r="63" spans="2:3" ht="12" customHeight="1">
      <c r="B63" s="6"/>
      <c r="C63" s="6"/>
    </row>
    <row r="64" spans="2:3" ht="12" customHeight="1">
      <c r="B64" s="6"/>
      <c r="C64" s="6"/>
    </row>
    <row r="65" spans="2:3" ht="12" customHeight="1">
      <c r="B65" s="6"/>
      <c r="C65" s="6"/>
    </row>
    <row r="66" spans="2:3" ht="12" customHeight="1">
      <c r="B66" s="6"/>
      <c r="C66" s="6"/>
    </row>
    <row r="67" spans="2:3" ht="12" customHeight="1">
      <c r="B67" s="6"/>
      <c r="C67" s="6"/>
    </row>
    <row r="68" spans="2:3" ht="12" customHeight="1">
      <c r="B68" s="6"/>
      <c r="C68" s="6"/>
    </row>
    <row r="69" spans="2:3" ht="12" customHeight="1">
      <c r="B69" s="6"/>
      <c r="C69" s="6"/>
    </row>
    <row r="70" spans="2:3" ht="12" customHeight="1">
      <c r="B70" s="6"/>
      <c r="C70" s="6"/>
    </row>
    <row r="71" spans="2:3" ht="12" customHeight="1">
      <c r="B71" s="6"/>
      <c r="C71" s="6"/>
    </row>
    <row r="72" spans="2:3" ht="12" customHeight="1">
      <c r="B72" s="6"/>
      <c r="C72" s="6"/>
    </row>
    <row r="73" spans="2:3" ht="12" customHeight="1">
      <c r="B73" s="6"/>
      <c r="C73" s="6"/>
    </row>
    <row r="74" spans="2:3" ht="12" customHeight="1">
      <c r="B74" s="6"/>
      <c r="C74" s="6"/>
    </row>
    <row r="75" spans="2:3" ht="12" customHeight="1">
      <c r="B75" s="6"/>
      <c r="C75" s="6"/>
    </row>
    <row r="76" spans="2:3" ht="12" customHeight="1">
      <c r="B76" s="6"/>
      <c r="C76" s="6"/>
    </row>
    <row r="77" spans="2:3" ht="12" customHeight="1">
      <c r="B77" s="6"/>
      <c r="C77" s="6"/>
    </row>
    <row r="78" spans="2:3" ht="12" customHeight="1">
      <c r="B78" s="6"/>
      <c r="C78" s="6"/>
    </row>
    <row r="79" spans="2:3" ht="12" customHeight="1">
      <c r="B79" s="6"/>
      <c r="C79" s="6"/>
    </row>
    <row r="80" spans="2:3" ht="12" customHeight="1">
      <c r="B80" s="6"/>
      <c r="C80" s="6"/>
    </row>
    <row r="81" spans="2:3" ht="12" customHeight="1">
      <c r="B81" s="6"/>
      <c r="C81" s="6"/>
    </row>
    <row r="82" spans="2:3" ht="12" customHeight="1">
      <c r="B82" s="6"/>
      <c r="C82" s="6"/>
    </row>
    <row r="83" spans="2:3" ht="12" customHeight="1">
      <c r="B83" s="6"/>
      <c r="C83" s="6"/>
    </row>
    <row r="84" spans="2:3" ht="12" customHeight="1">
      <c r="B84" s="6"/>
      <c r="C84" s="6"/>
    </row>
    <row r="85" spans="2:3" ht="12" customHeight="1">
      <c r="B85" s="6"/>
      <c r="C85" s="6"/>
    </row>
    <row r="87" spans="2:3" ht="12" customHeight="1">
      <c r="B87" s="17"/>
    </row>
    <row r="88" spans="2:3" ht="12" customHeight="1">
      <c r="B88" s="17"/>
    </row>
    <row r="89" spans="2:3" ht="12" customHeight="1">
      <c r="B89" s="17"/>
    </row>
    <row r="90" spans="2:3" ht="12" customHeight="1">
      <c r="B90" s="17"/>
    </row>
  </sheetData>
  <customSheetViews>
    <customSheetView guid="{4E5DDE46-9165-4C44-B2A4-C5CDCBFB47DF}" showGridLines="0" fitToPage="1" showRuler="0">
      <pageMargins left="0.75" right="0.75" top="1.5" bottom="1" header="0.5" footer="0.5"/>
      <pageSetup scale="77" orientation="portrait"/>
      <headerFooter alignWithMargins="0"/>
    </customSheetView>
  </customSheetViews>
  <mergeCells count="7">
    <mergeCell ref="B28:J29"/>
    <mergeCell ref="B3:J3"/>
    <mergeCell ref="G22:H22"/>
    <mergeCell ref="B14:J14"/>
    <mergeCell ref="B19:J20"/>
    <mergeCell ref="B6:I12"/>
    <mergeCell ref="I22:J22"/>
  </mergeCells>
  <phoneticPr fontId="3"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8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RowHeight="12.75"/>
  <sheetData>
    <row r="1" spans="1:1">
      <c r="A1" s="554" t="s">
        <v>162</v>
      </c>
    </row>
    <row r="2" spans="1:1">
      <c r="A2" s="554" t="s">
        <v>161</v>
      </c>
    </row>
    <row r="3" spans="1:1">
      <c r="A3" s="554" t="s">
        <v>163</v>
      </c>
    </row>
    <row r="4" spans="1:1">
      <c r="A4" s="554" t="s">
        <v>160</v>
      </c>
    </row>
    <row r="5" spans="1:1">
      <c r="A5" s="497"/>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Company>cpuc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Blackney, Robert</dc:creator>
  <cp:lastModifiedBy>Jed Gibson</cp:lastModifiedBy>
  <cp:lastPrinted>2015-09-03T17:26:40Z</cp:lastPrinted>
  <dcterms:created xsi:type="dcterms:W3CDTF">2007-01-16T23:31:10Z</dcterms:created>
  <dcterms:modified xsi:type="dcterms:W3CDTF">2015-09-03T21:17:52Z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